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паспорти до бюджетних запитів на 2021 рік\"/>
    </mc:Choice>
  </mc:AlternateContent>
  <bookViews>
    <workbookView xWindow="480" yWindow="135" windowWidth="20640" windowHeight="11760" activeTab="1"/>
  </bookViews>
  <sheets>
    <sheet name="КПК1210160" sheetId="3" r:id="rId1"/>
    <sheet name="КПК1216030" sheetId="4" r:id="rId2"/>
    <sheet name="КПК1216090" sheetId="5" r:id="rId3"/>
    <sheet name="КПК1217461" sheetId="6" r:id="rId4"/>
    <sheet name="КПК1218330" sheetId="7" r:id="rId5"/>
  </sheets>
  <definedNames>
    <definedName name="_xlnm.Print_Area" localSheetId="0">КПК1210160!$A$1:$BM$94</definedName>
    <definedName name="_xlnm.Print_Area" localSheetId="1">КПК1216030!$A$1:$BM$118</definedName>
    <definedName name="_xlnm.Print_Area" localSheetId="2">КПК1216090!$A$1:$BL$95</definedName>
    <definedName name="_xlnm.Print_Area" localSheetId="3">КПК1217461!$A$1:$BL$95</definedName>
    <definedName name="_xlnm.Print_Area" localSheetId="4">КПК1218330!$A$1:$BL$97</definedName>
  </definedNames>
  <calcPr calcId="152511"/>
</workbook>
</file>

<file path=xl/calcChain.xml><?xml version="1.0" encoding="utf-8"?>
<calcChain xmlns="http://schemas.openxmlformats.org/spreadsheetml/2006/main">
  <c r="BE66" i="5" l="1"/>
  <c r="BE84" i="7"/>
  <c r="BE83" i="7"/>
  <c r="BE82" i="7"/>
  <c r="BE81" i="7"/>
  <c r="BE79" i="7"/>
  <c r="BE78" i="7"/>
  <c r="BE77" i="7"/>
  <c r="BE76" i="7"/>
  <c r="BE74" i="7"/>
  <c r="BE73" i="7"/>
  <c r="BE72" i="7"/>
  <c r="BE71" i="7"/>
  <c r="BE69" i="7"/>
  <c r="BE68" i="7"/>
  <c r="AR61" i="7"/>
  <c r="AS53" i="7"/>
  <c r="AS52" i="7"/>
  <c r="AS51" i="7"/>
  <c r="AS50" i="7"/>
  <c r="AS49" i="7"/>
  <c r="BE82" i="6"/>
  <c r="BE81" i="6"/>
  <c r="BE80" i="6"/>
  <c r="BE79" i="6"/>
  <c r="BE78" i="6"/>
  <c r="BE77" i="6"/>
  <c r="BE76" i="6"/>
  <c r="BE75" i="6"/>
  <c r="BE74" i="6"/>
  <c r="BE72" i="6"/>
  <c r="BE71" i="6"/>
  <c r="BE70" i="6"/>
  <c r="BE69" i="6"/>
  <c r="BE67" i="6"/>
  <c r="BE66" i="6"/>
  <c r="AR59" i="6"/>
  <c r="AS51" i="6"/>
  <c r="AS50" i="6"/>
  <c r="AS49" i="6"/>
  <c r="BE82" i="5"/>
  <c r="BE80" i="5"/>
  <c r="BE79" i="5"/>
  <c r="BE78" i="5"/>
  <c r="BE77" i="5"/>
  <c r="BE76" i="5"/>
  <c r="BE74" i="5"/>
  <c r="BE73" i="5"/>
  <c r="BE72" i="5"/>
  <c r="BE70" i="5"/>
  <c r="BE69" i="5"/>
  <c r="BE68" i="5"/>
  <c r="BE67" i="5"/>
  <c r="AR59" i="5"/>
  <c r="AS51" i="5"/>
  <c r="AS50" i="5"/>
  <c r="AS49" i="5"/>
  <c r="BE105" i="4"/>
  <c r="BE104" i="4"/>
  <c r="BE103" i="4"/>
  <c r="BE102" i="4"/>
  <c r="BE101" i="4"/>
  <c r="BE100" i="4"/>
  <c r="BE98" i="4"/>
  <c r="BE97" i="4"/>
  <c r="BE96" i="4"/>
  <c r="BE95" i="4"/>
  <c r="BE94" i="4"/>
  <c r="BE93" i="4"/>
  <c r="BE92" i="4"/>
  <c r="BE91" i="4"/>
  <c r="BE90" i="4"/>
  <c r="BE88" i="4"/>
  <c r="BE87" i="4"/>
  <c r="BE86" i="4"/>
  <c r="BE85" i="4"/>
  <c r="BE84" i="4"/>
  <c r="BE83" i="4"/>
  <c r="BE82" i="4"/>
  <c r="BE81" i="4"/>
  <c r="BE80" i="4"/>
  <c r="BE79" i="4"/>
  <c r="BE78" i="4"/>
  <c r="BE76" i="4"/>
  <c r="BE75" i="4"/>
  <c r="BE74" i="4"/>
  <c r="BE73" i="4"/>
  <c r="BE72" i="4"/>
  <c r="BE71" i="4"/>
  <c r="BE70" i="4"/>
  <c r="AR64" i="4"/>
  <c r="AR63" i="4"/>
  <c r="AS55" i="4"/>
  <c r="AS54" i="4"/>
  <c r="AS53" i="4"/>
  <c r="AS52" i="4"/>
  <c r="AS51" i="4"/>
  <c r="AS50" i="4"/>
  <c r="AS49" i="4"/>
  <c r="BE81" i="3"/>
  <c r="BE80" i="3"/>
  <c r="BE79" i="3"/>
  <c r="BE77" i="3"/>
  <c r="BE76" i="3"/>
  <c r="BE75" i="3"/>
  <c r="BE74" i="3"/>
  <c r="BE72" i="3"/>
  <c r="BE71" i="3"/>
  <c r="BE70" i="3"/>
  <c r="BE65" i="3"/>
  <c r="BE68" i="3"/>
  <c r="BE67" i="3"/>
  <c r="BE66" i="3"/>
  <c r="AR58" i="3"/>
  <c r="AS50" i="3"/>
  <c r="AS49" i="3"/>
</calcChain>
</file>

<file path=xl/sharedStrings.xml><?xml version="1.0" encoding="utf-8"?>
<sst xmlns="http://schemas.openxmlformats.org/spreadsheetml/2006/main" count="901" uniqueCount="257">
  <si>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</si>
  <si>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</si>
  <si>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</si>
  <si>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</si>
  <si>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</si>
  <si>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</si>
  <si>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</si>
  <si>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</si>
  <si>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</si>
  <si>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</si>
  <si>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</si>
  <si>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</si>
  <si>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</si>
  <si>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</si>
  <si>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</si>
  <si>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</si>
  <si>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</si>
  <si>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</si>
  <si>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</si>
  <si>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</si>
  <si>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</si>
  <si>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</si>
  <si>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</si>
  <si>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</si>
  <si>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</si>
  <si>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</si>
  <si>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</si>
  <si>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</si>
  <si>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</si>
  <si>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</si>
  <si>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</si>
  <si>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</si>
  <si>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</si>
  <si>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</si>
  <si>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</si>
  <si>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</si>
  <si>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</si>
  <si>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</si>
  <si>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</si>
  <si>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</si>
  <si>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</si>
  <si>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</si>
  <si>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</si>
  <si>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</si>
  <si>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</si>
  <si>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</si>
  <si>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</si>
  <si>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</si>
  <si>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</si>
  <si>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</si>
  <si>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</si>
  <si>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</si>
  <si>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</si>
  <si>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</si>
  <si>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</si>
  <si>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</si>
  <si>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</si>
  <si>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</si>
  <si>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</si>
  <si>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</si>
  <si>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</si>
  <si>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</si>
  <si>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</si>
  <si>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</si>
  <si>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наданих законодавством повноважень в сфері ЖКГ</t>
  </si>
  <si>
    <t>УСЬОГО</t>
  </si>
  <si>
    <t>затрат</t>
  </si>
  <si>
    <t>кількість штатних одиниць</t>
  </si>
  <si>
    <t>од.</t>
  </si>
  <si>
    <t>жінки</t>
  </si>
  <si>
    <t>штатний розклад</t>
  </si>
  <si>
    <t>чоловіки</t>
  </si>
  <si>
    <t>обсяг видатків</t>
  </si>
  <si>
    <t>грн.</t>
  </si>
  <si>
    <t>Рішення сесії Білгород-Дністровської міської ради від 24.12.2020 № 17-VІII "Про міський бюджет міста Б-Дністровського на 2021 рік";</t>
  </si>
  <si>
    <t>продукту</t>
  </si>
  <si>
    <t>Збір, аналіз та подання інформацій і звітів  до Одеської Держадміністрації, виконавчого комітету, фінуправління,ДК.</t>
  </si>
  <si>
    <t>Журнал реєстрації</t>
  </si>
  <si>
    <t>Кількість підготовлених проектів розпоряджень та рішень з питань житлово-комунального господарства</t>
  </si>
  <si>
    <t>журнал реєстрації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</si>
  <si>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</si>
  <si>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</si>
  <si>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</si>
  <si>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</si>
  <si>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затверджених проектів розпоряджень та рішень з питань житлово-комунального господарства на одного працівника</t>
  </si>
  <si>
    <t>витрати на утримання однієї штатної одиниці</t>
  </si>
  <si>
    <t>тис.грн.</t>
  </si>
  <si>
    <t>Збір, аналіз та подання інформацій і звітів  до Одеської Держадміністрації, виконавчого комітету, фінуправління,ДК на одного працівника</t>
  </si>
  <si>
    <t>якості</t>
  </si>
  <si>
    <t>Відсоток вчасно виконаних листів, звернень, заяв, скарг</t>
  </si>
  <si>
    <t>відс.</t>
  </si>
  <si>
    <t>Відсоток вчасно зібраних, проведено аналіз та поданих інформацій і звітів  до Одеської Держадміністрації, виконавчого комітету, фінуправління,ДК</t>
  </si>
  <si>
    <t>відсоток виплат</t>
  </si>
  <si>
    <t>Керівництво і управління у відповідній сфері житлово-комунального господарства</t>
  </si>
  <si>
    <t>1200000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</si>
  <si>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</si>
  <si>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</si>
  <si>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В.о. Директора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</si>
  <si>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</si>
  <si>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О.В.Тицкун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</si>
  <si>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</si>
  <si>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</si>
  <si>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</si>
  <si>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</si>
  <si>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</si>
  <si>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</si>
  <si>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</si>
  <si>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</si>
  <si>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</si>
  <si>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</si>
  <si>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</si>
  <si>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облаштування та утримання в належному рівні зеленої зони населенного пункту та поліпшення його екологічних умов КП "АТС"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</si>
  <si>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</si>
  <si>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</si>
  <si>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</si>
  <si>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</si>
  <si>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 (МЦ "Благоустрій")</t>
  </si>
  <si>
    <t>обсяг видатків Забезпечення облаштування та утримання в належному рівні зеленої зони населенного пункту та поліпшення його екологічних умов  КП ("Автотранссервіс")</t>
  </si>
  <si>
    <t>Обсяг видатків  Забезпечення утримання в належному екологічному рівні населеного пункту  КП ("Автотранссервіс")</t>
  </si>
  <si>
    <t>обсяг видатків забезпечення утримання кладовищ  (МЦ "Благоустрій")</t>
  </si>
  <si>
    <t>Обсяг видатків Забезпечення утримання в належному технічному стані вуличного освітлення  (МЦ "Благоустрій")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</si>
  <si>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</si>
  <si>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</si>
  <si>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</si>
  <si>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кв. м.</t>
  </si>
  <si>
    <t>площа парків та скверів</t>
  </si>
  <si>
    <t>площа територій зеленого господарства, яка підлягає прибиранню</t>
  </si>
  <si>
    <t>площа газонів, що планується утримувати (відновлення, покос)</t>
  </si>
  <si>
    <t>площа територій населенного пункту, яка підлягає прибиранню</t>
  </si>
  <si>
    <t>акти обстеження</t>
  </si>
  <si>
    <t>площа територій населеного пункту, що підлягає прибиранню</t>
  </si>
  <si>
    <t>площа вулиць, які планується утримувати</t>
  </si>
  <si>
    <t>м.кв.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</si>
  <si>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</si>
  <si>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</si>
  <si>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</si>
  <si>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</si>
  <si>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</si>
  <si>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протяжність ліній електропередач зовнішнього освітлення міста, що планується утримувати (МЦ "Благоустрій")</t>
  </si>
  <si>
    <t>км.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</si>
  <si>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</si>
  <si>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</si>
  <si>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середня вартість на догляд 1 м² площі парків та скверів /1154000,00/129906 м²/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</si>
  <si>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</si>
  <si>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</si>
  <si>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</si>
  <si>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середня вартість утримання 1 км ліній зовнішнього освітлення   (МЦ "Благоустрій")</t>
  </si>
  <si>
    <t>середня вартість вуличного освітлення  (МЦ "Благоустрій")</t>
  </si>
  <si>
    <t>питома вага зеленої зони, яка утримується до загальної площі зеленої зони, яка підлягає утриманню</t>
  </si>
  <si>
    <t>питома вага площі, що прибирається до загальної площі парків та скверів /40924 м² /129906 м²/</t>
  </si>
  <si>
    <t>питома вага територій населенного пункту яку планується прибирати до загальної площі, яка підлягає прибиранню</t>
  </si>
  <si>
    <t>питома вага вулиць, що планується утримувати в належному стані</t>
  </si>
  <si>
    <t>питома вага площі кладовищ, благоустрій яких планується здійснювати, у загальній площі кладовищ</t>
  </si>
  <si>
    <t>акти виконаних робіт</t>
  </si>
  <si>
    <t>питома вага ліній зовнішнього освітлення, що планується утримувати (МЦ "Благоустрій")</t>
  </si>
  <si>
    <t>Підвищення рівня благоустрою міста Білгород-Дністровський</t>
  </si>
  <si>
    <t>1216030</t>
  </si>
  <si>
    <t>Організація благоустрою населених пунктів</t>
  </si>
  <si>
    <t>6030</t>
  </si>
  <si>
    <t>0620</t>
  </si>
  <si>
    <t>Утримання підприємства житлово-комунального господарства</t>
  </si>
  <si>
    <t>Забезпеченя фунукіонування системи GPS - спостереження за роботою комунального транспорту</t>
  </si>
  <si>
    <t>штатний розпис</t>
  </si>
  <si>
    <t>Договір про надання телекомунікаційних послуг від 18.12.2019 № 205416701</t>
  </si>
  <si>
    <t>кількість  отриманих листів</t>
  </si>
  <si>
    <t>кількість отриманих звернень((заяв ,скарг,пропозицій)</t>
  </si>
  <si>
    <t>кількість послуг для фунукіонування системи GPS - спостереження за роботою комунального транспорту</t>
  </si>
  <si>
    <t>кількість виконаних звернень (заяв,скарг,пропозицій)</t>
  </si>
  <si>
    <t>кількісь виконаних листів</t>
  </si>
  <si>
    <t>кількість виконаних листів ,звернень  на одного працівника</t>
  </si>
  <si>
    <t>середні витрати на забезпеченя фунукіонування системи GPS - спостереження за роботою комунального транспорту</t>
  </si>
  <si>
    <t>рівень готовності забезпеченя фунукіонування системи GPS - спостереження за роботою комунального транспорту*</t>
  </si>
  <si>
    <t>Забезпечення належної та безперебійної роботи ремонтно- будівельної організації житлово-комунального господарства</t>
  </si>
  <si>
    <t>1216090</t>
  </si>
  <si>
    <t>Інша діяльність у сфері житлово-комунального господарства</t>
  </si>
  <si>
    <t>6090</t>
  </si>
  <si>
    <t>0640</t>
  </si>
  <si>
    <t>забезпечення проведення поточного ремонту транспортної інфраструктури</t>
  </si>
  <si>
    <t>забезпечення утримання об'єктів транспортної інфраструктури</t>
  </si>
  <si>
    <t>Обсяг видатків забезпечення проведення поточного ремонту транспортної інфраструктури</t>
  </si>
  <si>
    <t>кошторис</t>
  </si>
  <si>
    <t>Обсяг видатків забезпечення утримання об`єктів транспортної інфраструктури</t>
  </si>
  <si>
    <t>площа вулиць на яких планується проведення поточного ремонту</t>
  </si>
  <si>
    <t>титульний список</t>
  </si>
  <si>
    <t>площа вулично-дорожньої мережі, що планується утримуватися в належному стані</t>
  </si>
  <si>
    <t>характеристика вуличних територій</t>
  </si>
  <si>
    <t>кількість світлофорних об`єктів</t>
  </si>
  <si>
    <t>площа дорожнього покриття на якій планується проведення  капітального ремонту</t>
  </si>
  <si>
    <t>середня ватрість 1м² поточного ремонту міських доріг</t>
  </si>
  <si>
    <t>середня вартість утримання 1м² площі вулично-дорожньої мережі</t>
  </si>
  <si>
    <t>середня вартість утримання 1 світлофорного об`єкту</t>
  </si>
  <si>
    <t>середня вартість 1м² капітального ремонту</t>
  </si>
  <si>
    <t>питома вага відремонтованої за рахунок поточного ремонту площ вулично-дорожньої мережі до загальної площі дорожньої мережі</t>
  </si>
  <si>
    <t>питома вага вулично-дорожньої мережі, яка утримується</t>
  </si>
  <si>
    <t>порівняльний аналіз</t>
  </si>
  <si>
    <t>Питома вага відбудованої площі у загальній площі, що потребує будівництва</t>
  </si>
  <si>
    <t>питома вага відремонтованої площі дорожньої мережі за рахунок субвенції обласного бюджету до загальної площі</t>
  </si>
  <si>
    <t>Утримання та розвиток дорожньої інфраструктури та доріг міста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</si>
  <si>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</si>
  <si>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</si>
  <si>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</si>
  <si>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</si>
  <si>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Послуги по висадкі дерев.</t>
  </si>
  <si>
    <t>Придбання багаторічних насаджень.</t>
  </si>
  <si>
    <t>Придбання кущів, квіткової розсади, насіння квітів.</t>
  </si>
  <si>
    <t>Розробка та проходження експертизи ПКД "Реконструкція споруд фізико-механічної очистки стічних вод на очисних спорудах господарсько- побутової каналізації"</t>
  </si>
  <si>
    <t>Обсяг видатків Придбання кущів, квіткової розсади, насіння квітів, багаторічних насаджень та послуги по висадкі дерев КП "АТС"</t>
  </si>
  <si>
    <t>Обсяг видатків Розробка та проходження експертизи ПКД "Реконструкція споруд фізико-механічної очистки стічних вод на очисних спорудах господарсько- побутової каналізації" КП "УКБ"</t>
  </si>
  <si>
    <t>Кількість квіткової розсади та кущів що планується придбати.</t>
  </si>
  <si>
    <t>шт.</t>
  </si>
  <si>
    <t>план</t>
  </si>
  <si>
    <t>Кількість насіння газонної трави, що планується придбати</t>
  </si>
  <si>
    <t>Кількість дерев, що планується придбати.</t>
  </si>
  <si>
    <t>кількість прооектів для реконструкції обєктів</t>
  </si>
  <si>
    <t>експертний звіт</t>
  </si>
  <si>
    <t>Середні витрати на придбання 1 одиниці кущів, квітів.</t>
  </si>
  <si>
    <t>Середні витрати на придбання 1 кг. газонної трави.</t>
  </si>
  <si>
    <t>Середні витрати на придбання 1 дерева.</t>
  </si>
  <si>
    <t>середні витрати  на розробку одного проекту  для  реконструкції обєкта</t>
  </si>
  <si>
    <t>Питома вага кількості придбаних кущів, розсади квітів що планується висадити кущі, квіти</t>
  </si>
  <si>
    <t>Питома вага кількості придбаного насіння до того, що планується придбати</t>
  </si>
  <si>
    <t>Питома вага кількості придбаних дерев, до тм що планується висадити.</t>
  </si>
  <si>
    <t>рівень готовності проектної документації реконструкції  обєктів</t>
  </si>
  <si>
    <t>Здійснення  реалізації заходів  направленних  на забезпечення охорони  навколишнього  природного середовища;_x000D_
Реалізація державної політики у сфері охорони навколишнього природного середовища, забезпечення екологічно безпечних умов проживання населення міста, запобігання виникненню екологічних надзвичайних ситуацій, охорона, раціональне використання та відтворення природних ресурсів, покращення екологічної ситуації взагалі.</t>
  </si>
  <si>
    <t>1218330</t>
  </si>
  <si>
    <t>Інша діяльність у сфері екології та охорони природних ресурсів</t>
  </si>
  <si>
    <t>8330</t>
  </si>
  <si>
    <t>0540</t>
  </si>
  <si>
    <t>Наказ</t>
  </si>
  <si>
    <t>Департамент житлово-комунального господарства та капітального будівництва Білгород-Дністровської міської ради від 03.02.2021 року № 3</t>
  </si>
  <si>
    <t>Наказ 
Фінансове управління Білгород-Дністровської міської ради</t>
  </si>
  <si>
    <t>13-ОС</t>
  </si>
  <si>
    <t>03.02.2021 року</t>
  </si>
  <si>
    <t>середня вартість 1 м² обробляємої поверхні /200000,00/26882 м²/</t>
  </si>
  <si>
    <t>Рішення сесії Білгород-Дністровської міської ради від 24.12.2020 № 17-VІII "Про міський бюджет міста Б-Дністровського на 2021 рік"</t>
  </si>
  <si>
    <t>26.08.2014  № 836</t>
  </si>
  <si>
    <t>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</t>
  </si>
  <si>
    <t>Наказ Міністерства фінансів України 26.08.2014  № 836  "Про деякі питання запровадження програмно-цільового методу складання та виконання місцевих бюджетів"</t>
  </si>
  <si>
    <t>Забезпечення належного функціонування управління у відповідній сфері</t>
  </si>
  <si>
    <t>Забезпечення виконання наданих законодавством повноважень</t>
  </si>
  <si>
    <t>Досягнення належного та санітарного стану об'єктів благоустрою</t>
  </si>
  <si>
    <t>обсяг видатків_x000D_
забезпечення утримання в належному технічному стані об"єктів дорожного господарства МЦ "Благоустрій"</t>
  </si>
  <si>
    <t>Забезпеченя фунукіонування системи GPS - спостереження за роботою комунального транспорту.</t>
  </si>
  <si>
    <t xml:space="preserve"> Забезпечення функціонування  ремонтно-будівельної організації; </t>
  </si>
  <si>
    <t xml:space="preserve">Забезпеченя фунукіонування системи GPS - спостереження за роботою комунального </t>
  </si>
  <si>
    <t>Покращення стану транспортної їнфраструктури</t>
  </si>
  <si>
    <t>Забезпечення покращення стану транспортної їнфраструктури</t>
  </si>
  <si>
    <t xml:space="preserve">Забезпечення здійснення  реалізації заходів  направленних  на забезпечення охорони  навколишнього  природного середовища;
</t>
  </si>
  <si>
    <t>Забезпечення розробки проектно-кошторисної документації  обєктів каналізаційних мереж  та очисних споруд , будівництво господарчо- побутової  каналізації.</t>
  </si>
  <si>
    <t xml:space="preserve">Здійснення реалізації заходів  направленних на забезпечення охорони навколишнього природного середовища;
</t>
  </si>
  <si>
    <t>Здійснення розробки проектно-кошторисної документації  обєктів каналізаційних мереж та очисних споруд , будівництво господарчо- побутової  каналізації.</t>
  </si>
  <si>
    <t xml:space="preserve">Забезпечення належної та безперебійної роботи ремонтно- будівельної організації житлово-комунального господарства. </t>
  </si>
  <si>
    <t>Конституція України зі змінами і доповненнями, внесеними Законами України.																																																																												;
Бюджетний кодекс України																																																																												_x000D_;
Закон України "Про місцеве самоврядування в Україні" зі всіма змінами і доповненнями, внесеними Законами України.																																																																												;
Наказ Міністерства Фінансів України від 02.12.2014р. № 1195 Типова програмна класифікація видатків та кредитування місцевих бюджетів;																																																																												_x000D_
Наказ Міністерства Фінансів України від 01.10.2010р. № 1147. Типовий перелік бюджетних програм та результативних показників їх виконання для місцевих бюджетів.																																																																												;
Наказ Міністерства Фінансів України від 17.07.2015р. № 648.  "Про затвердження типових форм бюджетних запитів для формування місцевих бюджетів"																																																																												_x000D_;
Наказ Міністерства Фінансів України від 17.07.2018р. № 617. "Про внесення змін до наказу Міністерства фінансів України від 17 липня 2015 року N 648"																																																																												_x000D_;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
Рішення виконавчого комітету Білгород-Дністровської міської ради від15 травня 2020 року № 133 "Про затвердження заходів щодо підготовки проекту бюджету міста Білгород-Дністровського на 2021 рік"																																																																												_x000D_.
Лист фінансового управління Білгород-Дністровської міської ради "Про граничні обсяги видатків на 2021 - 2023 роки". _x000D_
Рішення сесії Білгород-Дністровської міської ради від 24.12.2020 № 17-VІII "Про міський бюджет міста Б-Дністровського на 2021 рік";</t>
  </si>
  <si>
    <t>Закон України від 09.11 2017 р. № 2189-VIII "Про житлово-комунальні послуги";
Конституція України; _x000D_
Бюджетний кодекс України;_x000D_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рік";
Рішення сесії Білгород-Дністровської міської ради від 24.12.2020 № 17-VІII "Про міський бюджет міста Б-Дністровського на 2021 рік".</t>
  </si>
  <si>
    <t>Статут  підприємства  КП "Білгород-Дністровське міське управління капітального будівництва ";_x000D_
Бюджетний кодекс України;_x000D_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
Рішення виконавчого комітету від 15.05.202 № 133;                _x000D_
Конституція України, Наказ Міністерства фінансів України "Примірний перелік результативних поазників бюджетних програм для місцевих бюджетів за видатками, що можуть здійснюватися з усіх бюджетів";_x000D_
Рішення сесії Білгород-Дністровської міської ради від 24.12.2020 № 17-VІII "Про міський бюджет міста Б-Дністровського на 2021 рік".</t>
  </si>
  <si>
    <t>Закон України від 09.11 2017 р. № 2189-VIII "Про житлово-комунальні послуги"; _x000D_
Закон України "Про місцеве самоврядування в Україні" ;_x000D_
Конституція України;_x000D_
Бюджетний кодекс України;_x000D_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
Рішення сесії Білгород-Дністровської міської ради від 24.12.2020 № 17-VІII "Про міський бюджет міста Б-Дністровського на 2021 рік";</t>
  </si>
  <si>
    <t>Бюджетний кодекс України; _x000D_
Конституція України;_x000D_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
Наказ Міністерства фінансів України "Примірний перелік результативних поазників бюджетних програм для місцевих бюджетів за видатками, що можуть здійснюватися з усіх бюджетів"._x000D_
Статут підприємства КП "Білгород-Дністровське міське управління капітального будівництва";_x000D_
Рішення виконавчого комітету №  133 від 15.05.2020року;_x000D_
Рішення сесії Білгород-Дністровської міської ради від 24.12.2020 № 17-VІII "Про міський бюджет міста Б-Дністровського на 2021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</si>
</sst>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333333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1" applyAlignment="1" applyProtection="1"/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on.rada.gov.ua/laws/show/z1103-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topLeftCell="A15" zoomScale="75" zoomScaleNormal="100" zoomScaleSheetLayoutView="75" workbookViewId="0">
      <selection activeCell="G29" sqref="G29:BL2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35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x14ac:dyDescent="0.2">
      <c r="AO3" s="61" t="s">
        <v>228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8" t="s">
        <v>229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28.5" customHeight="1" x14ac:dyDescent="0.2">
      <c r="AO6" s="120" t="s">
        <v>230</v>
      </c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65" t="s">
        <v>232</v>
      </c>
      <c r="AP7" s="65"/>
      <c r="AQ7" s="65"/>
      <c r="AR7" s="65"/>
      <c r="AS7" s="65"/>
      <c r="AT7" s="65"/>
      <c r="AU7" s="65"/>
      <c r="AV7" s="1" t="s">
        <v>63</v>
      </c>
      <c r="AW7" s="65" t="s">
        <v>231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8" t="s">
        <v>94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5" t="s">
        <v>95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5"/>
      <c r="AU13" s="108" t="s">
        <v>101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3" t="s">
        <v>62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4.5" customHeight="1" x14ac:dyDescent="0.2">
      <c r="A16" s="36" t="s">
        <v>4</v>
      </c>
      <c r="B16" s="108" t="s">
        <v>107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5" t="s">
        <v>95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5"/>
      <c r="AU16" s="108" t="s">
        <v>101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3" t="s">
        <v>61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8" t="s">
        <v>105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108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109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4" t="s">
        <v>106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8" t="s">
        <v>102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3.25" customHeight="1" x14ac:dyDescent="0.2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3103819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07" t="s">
        <v>51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6">
        <v>3103819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2.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6">
        <v>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76.25" customHeight="1" x14ac:dyDescent="0.2">
      <c r="A26" s="104" t="s">
        <v>252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2" t="s">
        <v>33</v>
      </c>
      <c r="B31" s="42"/>
      <c r="C31" s="42"/>
      <c r="D31" s="42"/>
      <c r="E31" s="42"/>
      <c r="F31" s="42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x14ac:dyDescent="0.2">
      <c r="A32" s="42">
        <v>1</v>
      </c>
      <c r="B32" s="42"/>
      <c r="C32" s="42"/>
      <c r="D32" s="42"/>
      <c r="E32" s="42"/>
      <c r="F32" s="42"/>
      <c r="G32" s="96" t="s">
        <v>238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93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x14ac:dyDescent="0.2">
      <c r="A41" s="42">
        <v>1</v>
      </c>
      <c r="B41" s="42"/>
      <c r="C41" s="42"/>
      <c r="D41" s="42"/>
      <c r="E41" s="42"/>
      <c r="F41" s="42"/>
      <c r="G41" s="96" t="s">
        <v>239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103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6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2">
        <v>1</v>
      </c>
      <c r="B49" s="42"/>
      <c r="C49" s="42"/>
      <c r="D49" s="89" t="s">
        <v>64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1">
        <v>3103819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3103819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58" t="s">
        <v>65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52">
        <v>3103819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3103819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103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28</v>
      </c>
      <c r="B54" s="78"/>
      <c r="C54" s="78"/>
      <c r="D54" s="83" t="s">
        <v>34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29</v>
      </c>
      <c r="AC54" s="78"/>
      <c r="AD54" s="78"/>
      <c r="AE54" s="78"/>
      <c r="AF54" s="78"/>
      <c r="AG54" s="78"/>
      <c r="AH54" s="78"/>
      <c r="AI54" s="78"/>
      <c r="AJ54" s="78" t="s">
        <v>30</v>
      </c>
      <c r="AK54" s="78"/>
      <c r="AL54" s="78"/>
      <c r="AM54" s="78"/>
      <c r="AN54" s="78"/>
      <c r="AO54" s="78"/>
      <c r="AP54" s="78"/>
      <c r="AQ54" s="78"/>
      <c r="AR54" s="78" t="s">
        <v>27</v>
      </c>
      <c r="AS54" s="78"/>
      <c r="AT54" s="78"/>
      <c r="AU54" s="78"/>
      <c r="AV54" s="78"/>
      <c r="AW54" s="78"/>
      <c r="AX54" s="78"/>
      <c r="AY54" s="78"/>
    </row>
    <row r="55" spans="1:79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2" t="s">
        <v>6</v>
      </c>
      <c r="B57" s="42"/>
      <c r="C57" s="42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1" t="s">
        <v>15</v>
      </c>
    </row>
    <row r="58" spans="1:79" s="4" customFormat="1" ht="12.75" customHeight="1" x14ac:dyDescent="0.2">
      <c r="A58" s="47"/>
      <c r="B58" s="47"/>
      <c r="C58" s="47"/>
      <c r="D58" s="54" t="s">
        <v>27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28</v>
      </c>
      <c r="B61" s="78"/>
      <c r="C61" s="78"/>
      <c r="D61" s="78"/>
      <c r="E61" s="78"/>
      <c r="F61" s="78"/>
      <c r="G61" s="75" t="s">
        <v>44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29</v>
      </c>
      <c r="AP61" s="76"/>
      <c r="AQ61" s="76"/>
      <c r="AR61" s="76"/>
      <c r="AS61" s="76"/>
      <c r="AT61" s="76"/>
      <c r="AU61" s="76"/>
      <c r="AV61" s="77"/>
      <c r="AW61" s="75" t="s">
        <v>30</v>
      </c>
      <c r="AX61" s="76"/>
      <c r="AY61" s="76"/>
      <c r="AZ61" s="76"/>
      <c r="BA61" s="76"/>
      <c r="BB61" s="76"/>
      <c r="BC61" s="76"/>
      <c r="BD61" s="77"/>
      <c r="BE61" s="75" t="s">
        <v>27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2" t="s">
        <v>33</v>
      </c>
      <c r="B63" s="42"/>
      <c r="C63" s="42"/>
      <c r="D63" s="42"/>
      <c r="E63" s="42"/>
      <c r="F63" s="42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2" t="s">
        <v>19</v>
      </c>
      <c r="AA63" s="42"/>
      <c r="AB63" s="42"/>
      <c r="AC63" s="42"/>
      <c r="AD63" s="42"/>
      <c r="AE63" s="74" t="s">
        <v>32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7" t="s">
        <v>8</v>
      </c>
      <c r="AP63" s="67"/>
      <c r="AQ63" s="67"/>
      <c r="AR63" s="67"/>
      <c r="AS63" s="67"/>
      <c r="AT63" s="67"/>
      <c r="AU63" s="67"/>
      <c r="AV63" s="67"/>
      <c r="AW63" s="67" t="s">
        <v>31</v>
      </c>
      <c r="AX63" s="67"/>
      <c r="AY63" s="67"/>
      <c r="AZ63" s="67"/>
      <c r="BA63" s="67"/>
      <c r="BB63" s="67"/>
      <c r="BC63" s="67"/>
      <c r="BD63" s="67"/>
      <c r="BE63" s="67" t="s">
        <v>10</v>
      </c>
      <c r="BF63" s="67"/>
      <c r="BG63" s="67"/>
      <c r="BH63" s="67"/>
      <c r="BI63" s="67"/>
      <c r="BJ63" s="67"/>
      <c r="BK63" s="67"/>
      <c r="BL63" s="67"/>
      <c r="CA63" s="1" t="s">
        <v>17</v>
      </c>
    </row>
    <row r="64" spans="1:79" s="4" customFormat="1" ht="12.75" customHeight="1" x14ac:dyDescent="0.2">
      <c r="A64" s="47">
        <v>0</v>
      </c>
      <c r="B64" s="47"/>
      <c r="C64" s="47"/>
      <c r="D64" s="47"/>
      <c r="E64" s="47"/>
      <c r="F64" s="47"/>
      <c r="G64" s="68" t="s">
        <v>66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51"/>
      <c r="AA64" s="51"/>
      <c r="AB64" s="51"/>
      <c r="AC64" s="51"/>
      <c r="AD64" s="51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63.75" customHeight="1" x14ac:dyDescent="0.2">
      <c r="A65" s="42">
        <v>1</v>
      </c>
      <c r="B65" s="42"/>
      <c r="C65" s="42"/>
      <c r="D65" s="42"/>
      <c r="E65" s="42"/>
      <c r="F65" s="42"/>
      <c r="G65" s="43" t="s">
        <v>72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5"/>
      <c r="Z65" s="46" t="s">
        <v>73</v>
      </c>
      <c r="AA65" s="46"/>
      <c r="AB65" s="46"/>
      <c r="AC65" s="46"/>
      <c r="AD65" s="46"/>
      <c r="AE65" s="43" t="s">
        <v>74</v>
      </c>
      <c r="AF65" s="44"/>
      <c r="AG65" s="44"/>
      <c r="AH65" s="44"/>
      <c r="AI65" s="44"/>
      <c r="AJ65" s="44"/>
      <c r="AK65" s="44"/>
      <c r="AL65" s="44"/>
      <c r="AM65" s="44"/>
      <c r="AN65" s="45"/>
      <c r="AO65" s="41">
        <v>3103819</v>
      </c>
      <c r="AP65" s="41"/>
      <c r="AQ65" s="41"/>
      <c r="AR65" s="41"/>
      <c r="AS65" s="41"/>
      <c r="AT65" s="41"/>
      <c r="AU65" s="41"/>
      <c r="AV65" s="41"/>
      <c r="AW65" s="41">
        <v>0</v>
      </c>
      <c r="AX65" s="41"/>
      <c r="AY65" s="41"/>
      <c r="AZ65" s="41"/>
      <c r="BA65" s="41"/>
      <c r="BB65" s="41"/>
      <c r="BC65" s="41"/>
      <c r="BD65" s="41"/>
      <c r="BE65" s="41">
        <f>AO65+AW65</f>
        <v>3103819</v>
      </c>
      <c r="BF65" s="41"/>
      <c r="BG65" s="41"/>
      <c r="BH65" s="41"/>
      <c r="BI65" s="41"/>
      <c r="BJ65" s="41"/>
      <c r="BK65" s="41"/>
      <c r="BL65" s="41"/>
    </row>
    <row r="66" spans="1:64" s="4" customFormat="1" ht="12" customHeight="1" x14ac:dyDescent="0.2">
      <c r="A66" s="47">
        <v>0</v>
      </c>
      <c r="B66" s="47"/>
      <c r="C66" s="47"/>
      <c r="D66" s="47"/>
      <c r="E66" s="47"/>
      <c r="F66" s="47"/>
      <c r="G66" s="43" t="s">
        <v>67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51" t="s">
        <v>68</v>
      </c>
      <c r="AA66" s="51"/>
      <c r="AB66" s="51"/>
      <c r="AC66" s="51"/>
      <c r="AD66" s="51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52">
        <v>11</v>
      </c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>
        <f>AO66+AW66</f>
        <v>11</v>
      </c>
      <c r="BF66" s="52"/>
      <c r="BG66" s="52"/>
      <c r="BH66" s="52"/>
      <c r="BI66" s="52"/>
      <c r="BJ66" s="52"/>
      <c r="BK66" s="52"/>
      <c r="BL66" s="52"/>
    </row>
    <row r="67" spans="1:64" ht="12.75" customHeight="1" x14ac:dyDescent="0.2">
      <c r="A67" s="42">
        <v>1</v>
      </c>
      <c r="B67" s="42"/>
      <c r="C67" s="42"/>
      <c r="D67" s="42"/>
      <c r="E67" s="42"/>
      <c r="F67" s="42"/>
      <c r="G67" s="43" t="s">
        <v>69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68</v>
      </c>
      <c r="AA67" s="46"/>
      <c r="AB67" s="46"/>
      <c r="AC67" s="46"/>
      <c r="AD67" s="46"/>
      <c r="AE67" s="43" t="s">
        <v>70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41">
        <v>7</v>
      </c>
      <c r="AP67" s="41"/>
      <c r="AQ67" s="41"/>
      <c r="AR67" s="41"/>
      <c r="AS67" s="41"/>
      <c r="AT67" s="41"/>
      <c r="AU67" s="41"/>
      <c r="AV67" s="41"/>
      <c r="AW67" s="41">
        <v>0</v>
      </c>
      <c r="AX67" s="41"/>
      <c r="AY67" s="41"/>
      <c r="AZ67" s="41"/>
      <c r="BA67" s="41"/>
      <c r="BB67" s="41"/>
      <c r="BC67" s="41"/>
      <c r="BD67" s="41"/>
      <c r="BE67" s="41">
        <f>AO67+AW67</f>
        <v>7</v>
      </c>
      <c r="BF67" s="41"/>
      <c r="BG67" s="41"/>
      <c r="BH67" s="41"/>
      <c r="BI67" s="41"/>
      <c r="BJ67" s="41"/>
      <c r="BK67" s="41"/>
      <c r="BL67" s="41"/>
    </row>
    <row r="68" spans="1:64" ht="12.75" customHeight="1" x14ac:dyDescent="0.2">
      <c r="A68" s="42">
        <v>1</v>
      </c>
      <c r="B68" s="42"/>
      <c r="C68" s="42"/>
      <c r="D68" s="42"/>
      <c r="E68" s="42"/>
      <c r="F68" s="42"/>
      <c r="G68" s="43" t="s">
        <v>71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68</v>
      </c>
      <c r="AA68" s="46"/>
      <c r="AB68" s="46"/>
      <c r="AC68" s="46"/>
      <c r="AD68" s="46"/>
      <c r="AE68" s="43" t="s">
        <v>70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41">
        <v>4</v>
      </c>
      <c r="AP68" s="41"/>
      <c r="AQ68" s="41"/>
      <c r="AR68" s="41"/>
      <c r="AS68" s="41"/>
      <c r="AT68" s="41"/>
      <c r="AU68" s="41"/>
      <c r="AV68" s="41"/>
      <c r="AW68" s="41">
        <v>0</v>
      </c>
      <c r="AX68" s="41"/>
      <c r="AY68" s="41"/>
      <c r="AZ68" s="41"/>
      <c r="BA68" s="41"/>
      <c r="BB68" s="41"/>
      <c r="BC68" s="41"/>
      <c r="BD68" s="41"/>
      <c r="BE68" s="41">
        <f>AO68+AW68</f>
        <v>4</v>
      </c>
      <c r="BF68" s="41"/>
      <c r="BG68" s="41"/>
      <c r="BH68" s="41"/>
      <c r="BI68" s="41"/>
      <c r="BJ68" s="41"/>
      <c r="BK68" s="41"/>
      <c r="BL68" s="41"/>
    </row>
    <row r="69" spans="1:64" s="4" customFormat="1" ht="12.75" customHeight="1" x14ac:dyDescent="0.2">
      <c r="A69" s="47">
        <v>0</v>
      </c>
      <c r="B69" s="47"/>
      <c r="C69" s="47"/>
      <c r="D69" s="47"/>
      <c r="E69" s="47"/>
      <c r="F69" s="47"/>
      <c r="G69" s="48" t="s">
        <v>75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25.5" customHeight="1" x14ac:dyDescent="0.2">
      <c r="A70" s="42">
        <v>2</v>
      </c>
      <c r="B70" s="42"/>
      <c r="C70" s="42"/>
      <c r="D70" s="42"/>
      <c r="E70" s="42"/>
      <c r="F70" s="42"/>
      <c r="G70" s="43" t="s">
        <v>76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68</v>
      </c>
      <c r="AA70" s="46"/>
      <c r="AB70" s="46"/>
      <c r="AC70" s="46"/>
      <c r="AD70" s="46"/>
      <c r="AE70" s="43" t="s">
        <v>77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1">
        <v>300</v>
      </c>
      <c r="AP70" s="41"/>
      <c r="AQ70" s="41"/>
      <c r="AR70" s="41"/>
      <c r="AS70" s="41"/>
      <c r="AT70" s="41"/>
      <c r="AU70" s="41"/>
      <c r="AV70" s="41"/>
      <c r="AW70" s="41">
        <v>0</v>
      </c>
      <c r="AX70" s="41"/>
      <c r="AY70" s="41"/>
      <c r="AZ70" s="41"/>
      <c r="BA70" s="41"/>
      <c r="BB70" s="41"/>
      <c r="BC70" s="41"/>
      <c r="BD70" s="41"/>
      <c r="BE70" s="41">
        <f>AO70+AW70</f>
        <v>300</v>
      </c>
      <c r="BF70" s="41"/>
      <c r="BG70" s="41"/>
      <c r="BH70" s="41"/>
      <c r="BI70" s="41"/>
      <c r="BJ70" s="41"/>
      <c r="BK70" s="41"/>
      <c r="BL70" s="41"/>
    </row>
    <row r="71" spans="1:64" ht="25.5" customHeight="1" x14ac:dyDescent="0.2">
      <c r="A71" s="42">
        <v>2</v>
      </c>
      <c r="B71" s="42"/>
      <c r="C71" s="42"/>
      <c r="D71" s="42"/>
      <c r="E71" s="42"/>
      <c r="F71" s="42"/>
      <c r="G71" s="43" t="s">
        <v>78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68</v>
      </c>
      <c r="AA71" s="46"/>
      <c r="AB71" s="46"/>
      <c r="AC71" s="46"/>
      <c r="AD71" s="46"/>
      <c r="AE71" s="43" t="s">
        <v>79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1">
        <v>130</v>
      </c>
      <c r="AP71" s="41"/>
      <c r="AQ71" s="41"/>
      <c r="AR71" s="41"/>
      <c r="AS71" s="41"/>
      <c r="AT71" s="41"/>
      <c r="AU71" s="41"/>
      <c r="AV71" s="41"/>
      <c r="AW71" s="41">
        <v>0</v>
      </c>
      <c r="AX71" s="41"/>
      <c r="AY71" s="41"/>
      <c r="AZ71" s="41"/>
      <c r="BA71" s="41"/>
      <c r="BB71" s="41"/>
      <c r="BC71" s="41"/>
      <c r="BD71" s="41"/>
      <c r="BE71" s="41">
        <f>AO71+AW71</f>
        <v>130</v>
      </c>
      <c r="BF71" s="41"/>
      <c r="BG71" s="41"/>
      <c r="BH71" s="41"/>
      <c r="BI71" s="41"/>
      <c r="BJ71" s="41"/>
      <c r="BK71" s="41"/>
      <c r="BL71" s="41"/>
    </row>
    <row r="72" spans="1:64" ht="12.75" customHeight="1" x14ac:dyDescent="0.2">
      <c r="A72" s="42">
        <v>2</v>
      </c>
      <c r="B72" s="42"/>
      <c r="C72" s="42"/>
      <c r="D72" s="42"/>
      <c r="E72" s="42"/>
      <c r="F72" s="42"/>
      <c r="G72" s="43" t="s">
        <v>80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68</v>
      </c>
      <c r="AA72" s="46"/>
      <c r="AB72" s="46"/>
      <c r="AC72" s="46"/>
      <c r="AD72" s="46"/>
      <c r="AE72" s="43" t="s">
        <v>79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1">
        <v>900</v>
      </c>
      <c r="AP72" s="41"/>
      <c r="AQ72" s="41"/>
      <c r="AR72" s="41"/>
      <c r="AS72" s="41"/>
      <c r="AT72" s="41"/>
      <c r="AU72" s="41"/>
      <c r="AV72" s="41"/>
      <c r="AW72" s="41">
        <v>0</v>
      </c>
      <c r="AX72" s="41"/>
      <c r="AY72" s="41"/>
      <c r="AZ72" s="41"/>
      <c r="BA72" s="41"/>
      <c r="BB72" s="41"/>
      <c r="BC72" s="41"/>
      <c r="BD72" s="41"/>
      <c r="BE72" s="41">
        <f>AO72+AW72</f>
        <v>900</v>
      </c>
      <c r="BF72" s="41"/>
      <c r="BG72" s="41"/>
      <c r="BH72" s="41"/>
      <c r="BI72" s="41"/>
      <c r="BJ72" s="41"/>
      <c r="BK72" s="41"/>
      <c r="BL72" s="41"/>
    </row>
    <row r="73" spans="1:64" s="4" customFormat="1" ht="12.75" customHeight="1" x14ac:dyDescent="0.2">
      <c r="A73" s="47">
        <v>0</v>
      </c>
      <c r="B73" s="47"/>
      <c r="C73" s="47"/>
      <c r="D73" s="47"/>
      <c r="E73" s="47"/>
      <c r="F73" s="47"/>
      <c r="G73" s="48" t="s">
        <v>81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1"/>
      <c r="AA73" s="51"/>
      <c r="AB73" s="51"/>
      <c r="AC73" s="51"/>
      <c r="AD73" s="51"/>
      <c r="AE73" s="48"/>
      <c r="AF73" s="49"/>
      <c r="AG73" s="49"/>
      <c r="AH73" s="49"/>
      <c r="AI73" s="49"/>
      <c r="AJ73" s="49"/>
      <c r="AK73" s="49"/>
      <c r="AL73" s="49"/>
      <c r="AM73" s="49"/>
      <c r="AN73" s="50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2">
        <v>3</v>
      </c>
      <c r="B74" s="42"/>
      <c r="C74" s="42"/>
      <c r="D74" s="42"/>
      <c r="E74" s="42"/>
      <c r="F74" s="42"/>
      <c r="G74" s="43" t="s">
        <v>82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68</v>
      </c>
      <c r="AA74" s="46"/>
      <c r="AB74" s="46"/>
      <c r="AC74" s="46"/>
      <c r="AD74" s="46"/>
      <c r="AE74" s="43" t="s">
        <v>83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1">
        <v>82</v>
      </c>
      <c r="AP74" s="41"/>
      <c r="AQ74" s="41"/>
      <c r="AR74" s="41"/>
      <c r="AS74" s="41"/>
      <c r="AT74" s="41"/>
      <c r="AU74" s="41"/>
      <c r="AV74" s="41"/>
      <c r="AW74" s="41">
        <v>0</v>
      </c>
      <c r="AX74" s="41"/>
      <c r="AY74" s="41"/>
      <c r="AZ74" s="41"/>
      <c r="BA74" s="41"/>
      <c r="BB74" s="41"/>
      <c r="BC74" s="41"/>
      <c r="BD74" s="41"/>
      <c r="BE74" s="41">
        <f>AO74+AW74</f>
        <v>82</v>
      </c>
      <c r="BF74" s="41"/>
      <c r="BG74" s="41"/>
      <c r="BH74" s="41"/>
      <c r="BI74" s="41"/>
      <c r="BJ74" s="41"/>
      <c r="BK74" s="41"/>
      <c r="BL74" s="41"/>
    </row>
    <row r="75" spans="1:64" ht="38.25" customHeight="1" x14ac:dyDescent="0.2">
      <c r="A75" s="42">
        <v>3</v>
      </c>
      <c r="B75" s="42"/>
      <c r="C75" s="42"/>
      <c r="D75" s="42"/>
      <c r="E75" s="42"/>
      <c r="F75" s="42"/>
      <c r="G75" s="43" t="s">
        <v>84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68</v>
      </c>
      <c r="AA75" s="46"/>
      <c r="AB75" s="46"/>
      <c r="AC75" s="46"/>
      <c r="AD75" s="46"/>
      <c r="AE75" s="43" t="s">
        <v>83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1">
        <v>12</v>
      </c>
      <c r="AP75" s="41"/>
      <c r="AQ75" s="41"/>
      <c r="AR75" s="41"/>
      <c r="AS75" s="41"/>
      <c r="AT75" s="41"/>
      <c r="AU75" s="41"/>
      <c r="AV75" s="41"/>
      <c r="AW75" s="41">
        <v>0</v>
      </c>
      <c r="AX75" s="41"/>
      <c r="AY75" s="41"/>
      <c r="AZ75" s="41"/>
      <c r="BA75" s="41"/>
      <c r="BB75" s="41"/>
      <c r="BC75" s="41"/>
      <c r="BD75" s="41"/>
      <c r="BE75" s="41">
        <f>AO75+AW75</f>
        <v>12</v>
      </c>
      <c r="BF75" s="41"/>
      <c r="BG75" s="41"/>
      <c r="BH75" s="41"/>
      <c r="BI75" s="41"/>
      <c r="BJ75" s="41"/>
      <c r="BK75" s="41"/>
      <c r="BL75" s="41"/>
    </row>
    <row r="76" spans="1:64" ht="12.75" customHeight="1" x14ac:dyDescent="0.2">
      <c r="A76" s="42">
        <v>3</v>
      </c>
      <c r="B76" s="42"/>
      <c r="C76" s="42"/>
      <c r="D76" s="42"/>
      <c r="E76" s="42"/>
      <c r="F76" s="42"/>
      <c r="G76" s="43" t="s">
        <v>85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86</v>
      </c>
      <c r="AA76" s="46"/>
      <c r="AB76" s="46"/>
      <c r="AC76" s="46"/>
      <c r="AD76" s="46"/>
      <c r="AE76" s="43" t="s">
        <v>83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1">
        <v>282165</v>
      </c>
      <c r="AP76" s="41"/>
      <c r="AQ76" s="41"/>
      <c r="AR76" s="41"/>
      <c r="AS76" s="41"/>
      <c r="AT76" s="41"/>
      <c r="AU76" s="41"/>
      <c r="AV76" s="41"/>
      <c r="AW76" s="41">
        <v>0</v>
      </c>
      <c r="AX76" s="41"/>
      <c r="AY76" s="41"/>
      <c r="AZ76" s="41"/>
      <c r="BA76" s="41"/>
      <c r="BB76" s="41"/>
      <c r="BC76" s="41"/>
      <c r="BD76" s="41"/>
      <c r="BE76" s="41">
        <f>AO76+AW76</f>
        <v>282165</v>
      </c>
      <c r="BF76" s="41"/>
      <c r="BG76" s="41"/>
      <c r="BH76" s="41"/>
      <c r="BI76" s="41"/>
      <c r="BJ76" s="41"/>
      <c r="BK76" s="41"/>
      <c r="BL76" s="41"/>
    </row>
    <row r="77" spans="1:64" ht="38.25" customHeight="1" x14ac:dyDescent="0.2">
      <c r="A77" s="42">
        <v>3</v>
      </c>
      <c r="B77" s="42"/>
      <c r="C77" s="42"/>
      <c r="D77" s="42"/>
      <c r="E77" s="42"/>
      <c r="F77" s="42"/>
      <c r="G77" s="43" t="s">
        <v>87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68</v>
      </c>
      <c r="AA77" s="46"/>
      <c r="AB77" s="46"/>
      <c r="AC77" s="46"/>
      <c r="AD77" s="46"/>
      <c r="AE77" s="43" t="s">
        <v>83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1">
        <v>27</v>
      </c>
      <c r="AP77" s="41"/>
      <c r="AQ77" s="41"/>
      <c r="AR77" s="41"/>
      <c r="AS77" s="41"/>
      <c r="AT77" s="41"/>
      <c r="AU77" s="41"/>
      <c r="AV77" s="41"/>
      <c r="AW77" s="41">
        <v>0</v>
      </c>
      <c r="AX77" s="41"/>
      <c r="AY77" s="41"/>
      <c r="AZ77" s="41"/>
      <c r="BA77" s="41"/>
      <c r="BB77" s="41"/>
      <c r="BC77" s="41"/>
      <c r="BD77" s="41"/>
      <c r="BE77" s="41">
        <f>AO77+AW77</f>
        <v>27</v>
      </c>
      <c r="BF77" s="41"/>
      <c r="BG77" s="41"/>
      <c r="BH77" s="41"/>
      <c r="BI77" s="41"/>
      <c r="BJ77" s="41"/>
      <c r="BK77" s="41"/>
      <c r="BL77" s="41"/>
    </row>
    <row r="78" spans="1:64" s="4" customFormat="1" ht="12.75" customHeight="1" x14ac:dyDescent="0.2">
      <c r="A78" s="47">
        <v>0</v>
      </c>
      <c r="B78" s="47"/>
      <c r="C78" s="47"/>
      <c r="D78" s="47"/>
      <c r="E78" s="47"/>
      <c r="F78" s="47"/>
      <c r="G78" s="48" t="s">
        <v>88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1"/>
      <c r="AA78" s="51"/>
      <c r="AB78" s="51"/>
      <c r="AC78" s="51"/>
      <c r="AD78" s="51"/>
      <c r="AE78" s="48"/>
      <c r="AF78" s="49"/>
      <c r="AG78" s="49"/>
      <c r="AH78" s="49"/>
      <c r="AI78" s="49"/>
      <c r="AJ78" s="49"/>
      <c r="AK78" s="49"/>
      <c r="AL78" s="49"/>
      <c r="AM78" s="49"/>
      <c r="AN78" s="50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</row>
    <row r="79" spans="1:64" ht="12.75" customHeight="1" x14ac:dyDescent="0.2">
      <c r="A79" s="42">
        <v>4</v>
      </c>
      <c r="B79" s="42"/>
      <c r="C79" s="42"/>
      <c r="D79" s="42"/>
      <c r="E79" s="42"/>
      <c r="F79" s="42"/>
      <c r="G79" s="43" t="s">
        <v>89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90</v>
      </c>
      <c r="AA79" s="46"/>
      <c r="AB79" s="46"/>
      <c r="AC79" s="46"/>
      <c r="AD79" s="46"/>
      <c r="AE79" s="43" t="s">
        <v>83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41">
        <v>100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f>AO79+AW79</f>
        <v>100</v>
      </c>
      <c r="BF79" s="41"/>
      <c r="BG79" s="41"/>
      <c r="BH79" s="41"/>
      <c r="BI79" s="41"/>
      <c r="BJ79" s="41"/>
      <c r="BK79" s="41"/>
      <c r="BL79" s="41"/>
    </row>
    <row r="80" spans="1:64" ht="38.25" customHeight="1" x14ac:dyDescent="0.2">
      <c r="A80" s="42">
        <v>4</v>
      </c>
      <c r="B80" s="42"/>
      <c r="C80" s="42"/>
      <c r="D80" s="42"/>
      <c r="E80" s="42"/>
      <c r="F80" s="42"/>
      <c r="G80" s="43" t="s">
        <v>91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90</v>
      </c>
      <c r="AA80" s="46"/>
      <c r="AB80" s="46"/>
      <c r="AC80" s="46"/>
      <c r="AD80" s="46"/>
      <c r="AE80" s="43" t="s">
        <v>83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41">
        <v>100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f>AO80+AW80</f>
        <v>100</v>
      </c>
      <c r="BF80" s="41"/>
      <c r="BG80" s="41"/>
      <c r="BH80" s="41"/>
      <c r="BI80" s="41"/>
      <c r="BJ80" s="41"/>
      <c r="BK80" s="41"/>
      <c r="BL80" s="41"/>
    </row>
    <row r="81" spans="1:64" ht="12.75" customHeight="1" x14ac:dyDescent="0.2">
      <c r="A81" s="42">
        <v>4</v>
      </c>
      <c r="B81" s="42"/>
      <c r="C81" s="42"/>
      <c r="D81" s="42"/>
      <c r="E81" s="42"/>
      <c r="F81" s="42"/>
      <c r="G81" s="43" t="s">
        <v>92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90</v>
      </c>
      <c r="AA81" s="46"/>
      <c r="AB81" s="46"/>
      <c r="AC81" s="46"/>
      <c r="AD81" s="46"/>
      <c r="AE81" s="43" t="s">
        <v>83</v>
      </c>
      <c r="AF81" s="44"/>
      <c r="AG81" s="44"/>
      <c r="AH81" s="44"/>
      <c r="AI81" s="44"/>
      <c r="AJ81" s="44"/>
      <c r="AK81" s="44"/>
      <c r="AL81" s="44"/>
      <c r="AM81" s="44"/>
      <c r="AN81" s="45"/>
      <c r="AO81" s="41">
        <v>100</v>
      </c>
      <c r="AP81" s="41"/>
      <c r="AQ81" s="41"/>
      <c r="AR81" s="41"/>
      <c r="AS81" s="41"/>
      <c r="AT81" s="41"/>
      <c r="AU81" s="41"/>
      <c r="AV81" s="41"/>
      <c r="AW81" s="41">
        <v>0</v>
      </c>
      <c r="AX81" s="41"/>
      <c r="AY81" s="41"/>
      <c r="AZ81" s="41"/>
      <c r="BA81" s="41"/>
      <c r="BB81" s="41"/>
      <c r="BC81" s="41"/>
      <c r="BD81" s="41"/>
      <c r="BE81" s="41">
        <f>AO81+AW81</f>
        <v>100</v>
      </c>
      <c r="BF81" s="41"/>
      <c r="BG81" s="41"/>
      <c r="BH81" s="41"/>
      <c r="BI81" s="41"/>
      <c r="BJ81" s="41"/>
      <c r="BK81" s="41"/>
      <c r="BL81" s="41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63" t="s">
        <v>97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5"/>
      <c r="AO84" s="65" t="s">
        <v>99</v>
      </c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</row>
    <row r="85" spans="1:64" x14ac:dyDescent="0.2">
      <c r="W85" s="57" t="s">
        <v>5</v>
      </c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O85" s="57" t="s">
        <v>52</v>
      </c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</row>
    <row r="86" spans="1:64" ht="15.75" customHeight="1" x14ac:dyDescent="0.2">
      <c r="A86" s="66" t="s">
        <v>3</v>
      </c>
      <c r="B86" s="66"/>
      <c r="C86" s="66"/>
      <c r="D86" s="66"/>
      <c r="E86" s="66"/>
      <c r="F86" s="66"/>
    </row>
    <row r="87" spans="1:64" ht="13.15" customHeight="1" x14ac:dyDescent="0.2">
      <c r="A87" s="61" t="s">
        <v>96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</row>
    <row r="88" spans="1:64" x14ac:dyDescent="0.2">
      <c r="A88" s="62" t="s">
        <v>47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63" t="s">
        <v>98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5"/>
      <c r="AO90" s="65" t="s">
        <v>100</v>
      </c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</row>
    <row r="91" spans="1:64" x14ac:dyDescent="0.2">
      <c r="W91" s="57" t="s">
        <v>5</v>
      </c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O91" s="57" t="s">
        <v>52</v>
      </c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</row>
    <row r="92" spans="1:64" x14ac:dyDescent="0.2">
      <c r="A92" s="55"/>
      <c r="B92" s="56"/>
      <c r="C92" s="56"/>
      <c r="D92" s="56"/>
      <c r="E92" s="56"/>
      <c r="F92" s="56"/>
      <c r="G92" s="56"/>
      <c r="H92" s="56"/>
    </row>
    <row r="93" spans="1:64" x14ac:dyDescent="0.2">
      <c r="A93" s="57" t="s">
        <v>45</v>
      </c>
      <c r="B93" s="57"/>
      <c r="C93" s="57"/>
      <c r="D93" s="57"/>
      <c r="E93" s="57"/>
      <c r="F93" s="57"/>
      <c r="G93" s="57"/>
      <c r="H93" s="57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66:AD66"/>
    <mergeCell ref="AE66:AN66"/>
    <mergeCell ref="AO66:AV66"/>
    <mergeCell ref="AW66:BD66"/>
    <mergeCell ref="A92:H92"/>
    <mergeCell ref="A93:H93"/>
    <mergeCell ref="A50:C50"/>
    <mergeCell ref="D50:AB50"/>
    <mergeCell ref="AC50:AJ50"/>
    <mergeCell ref="AK50:AR50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3:BL63"/>
    <mergeCell ref="BE68:BL68"/>
    <mergeCell ref="A65:F65"/>
    <mergeCell ref="G65:Y65"/>
    <mergeCell ref="Z65:AD65"/>
    <mergeCell ref="AE65:AN65"/>
    <mergeCell ref="AO65:AV65"/>
    <mergeCell ref="AW65:BD65"/>
    <mergeCell ref="BE65:BL65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conditionalFormatting sqref="H73:L73 H78:L78 G64:L64 G67:L68 G70:G81">
    <cfRule type="cellIs" dxfId="21" priority="3" stopIfTrue="1" operator="equal">
      <formula>$G63</formula>
    </cfRule>
  </conditionalFormatting>
  <conditionalFormatting sqref="D49:D50 D50:I50">
    <cfRule type="cellIs" dxfId="20" priority="2" stopIfTrue="1" operator="equal">
      <formula>$D48</formula>
    </cfRule>
  </conditionalFormatting>
  <conditionalFormatting sqref="A64:F81">
    <cfRule type="cellIs" dxfId="19" priority="1" stopIfTrue="1" operator="equal">
      <formula>0</formula>
    </cfRule>
  </conditionalFormatting>
  <conditionalFormatting sqref="G66">
    <cfRule type="cellIs" dxfId="18" priority="5" stopIfTrue="1" operator="equal">
      <formula>$G64</formula>
    </cfRule>
  </conditionalFormatting>
  <conditionalFormatting sqref="G65:L65">
    <cfRule type="cellIs" dxfId="17" priority="7" stopIfTrue="1" operator="equal">
      <formula>$G68</formula>
    </cfRule>
  </conditionalFormatting>
  <conditionalFormatting sqref="G69:L69">
    <cfRule type="cellIs" dxfId="16" priority="8" stopIfTrue="1" operator="equal">
      <formula>$G65</formula>
    </cfRule>
  </conditionalFormatting>
  <pageMargins left="0.31496062992125984" right="0.31496062992125984" top="0.52" bottom="0.49" header="0" footer="0"/>
  <pageSetup paperSize="9" scale="77" fitToHeight="500" orientation="landscape" r:id="rId1"/>
  <headerFooter alignWithMargins="0"/>
  <rowBreaks count="1" manualBreakCount="1">
    <brk id="7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6"/>
  <sheetViews>
    <sheetView tabSelected="1" view="pageBreakPreview" zoomScale="75" zoomScaleNormal="100" zoomScaleSheetLayoutView="75" workbookViewId="0">
      <selection activeCell="AW75" sqref="AW75:BD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35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x14ac:dyDescent="0.2">
      <c r="AO3" s="61" t="s">
        <v>228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8" t="s">
        <v>229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27.75" customHeight="1" x14ac:dyDescent="0.2">
      <c r="AO6" s="120" t="s">
        <v>230</v>
      </c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65" t="s">
        <v>232</v>
      </c>
      <c r="AP7" s="65"/>
      <c r="AQ7" s="65"/>
      <c r="AR7" s="65"/>
      <c r="AS7" s="65"/>
      <c r="AT7" s="65"/>
      <c r="AU7" s="65"/>
      <c r="AV7" s="1" t="s">
        <v>63</v>
      </c>
      <c r="AW7" s="65" t="s">
        <v>231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8" t="s">
        <v>94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5" t="s">
        <v>95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5"/>
      <c r="AU13" s="108" t="s">
        <v>101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3" t="s">
        <v>62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" customHeight="1" x14ac:dyDescent="0.2">
      <c r="A16" s="36" t="s">
        <v>4</v>
      </c>
      <c r="B16" s="108" t="s">
        <v>107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5" t="s">
        <v>95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5"/>
      <c r="AU16" s="108" t="s">
        <v>101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3" t="s">
        <v>61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8" t="s">
        <v>156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158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159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4" t="s">
        <v>157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8" t="s">
        <v>102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30" customHeight="1" x14ac:dyDescent="0.2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21996862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07" t="s">
        <v>51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6">
        <v>21746862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8.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6">
        <v>250000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52.25" customHeight="1" x14ac:dyDescent="0.2">
      <c r="A26" s="104" t="s">
        <v>253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15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2" t="s">
        <v>33</v>
      </c>
      <c r="B31" s="42"/>
      <c r="C31" s="42"/>
      <c r="D31" s="42"/>
      <c r="E31" s="42"/>
      <c r="F31" s="42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x14ac:dyDescent="0.2">
      <c r="A32" s="42">
        <v>1</v>
      </c>
      <c r="B32" s="42"/>
      <c r="C32" s="42"/>
      <c r="D32" s="42"/>
      <c r="E32" s="42"/>
      <c r="F32" s="42"/>
      <c r="G32" s="96" t="s">
        <v>240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155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15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x14ac:dyDescent="0.2">
      <c r="A41" s="42">
        <v>1</v>
      </c>
      <c r="B41" s="42"/>
      <c r="C41" s="42"/>
      <c r="D41" s="42"/>
      <c r="E41" s="42"/>
      <c r="F41" s="42"/>
      <c r="G41" s="96" t="s">
        <v>239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103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6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2">
        <v>1</v>
      </c>
      <c r="B49" s="42"/>
      <c r="C49" s="42"/>
      <c r="D49" s="89" t="s">
        <v>110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1">
        <v>1134116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 t="shared" ref="AS49:AS55" si="0">AC49+AK49</f>
        <v>1134116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2">
        <v>2</v>
      </c>
      <c r="B50" s="42"/>
      <c r="C50" s="42"/>
      <c r="D50" s="89" t="s">
        <v>111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41">
        <v>2585700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 t="shared" si="0"/>
        <v>2585700</v>
      </c>
      <c r="AT50" s="41"/>
      <c r="AU50" s="41"/>
      <c r="AV50" s="41"/>
      <c r="AW50" s="41"/>
      <c r="AX50" s="41"/>
      <c r="AY50" s="41"/>
      <c r="AZ50" s="41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2">
        <v>3</v>
      </c>
      <c r="B51" s="42"/>
      <c r="C51" s="42"/>
      <c r="D51" s="89" t="s">
        <v>112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41">
        <v>5414300</v>
      </c>
      <c r="AD51" s="41"/>
      <c r="AE51" s="41"/>
      <c r="AF51" s="41"/>
      <c r="AG51" s="41"/>
      <c r="AH51" s="41"/>
      <c r="AI51" s="41"/>
      <c r="AJ51" s="41"/>
      <c r="AK51" s="41">
        <v>0</v>
      </c>
      <c r="AL51" s="41"/>
      <c r="AM51" s="41"/>
      <c r="AN51" s="41"/>
      <c r="AO51" s="41"/>
      <c r="AP51" s="41"/>
      <c r="AQ51" s="41"/>
      <c r="AR51" s="41"/>
      <c r="AS51" s="41">
        <f t="shared" si="0"/>
        <v>5414300</v>
      </c>
      <c r="AT51" s="41"/>
      <c r="AU51" s="41"/>
      <c r="AV51" s="41"/>
      <c r="AW51" s="41"/>
      <c r="AX51" s="41"/>
      <c r="AY51" s="41"/>
      <c r="AZ51" s="41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2">
        <v>4</v>
      </c>
      <c r="B52" s="42"/>
      <c r="C52" s="42"/>
      <c r="D52" s="89" t="s">
        <v>113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41">
        <v>6944915</v>
      </c>
      <c r="AD52" s="41"/>
      <c r="AE52" s="41"/>
      <c r="AF52" s="41"/>
      <c r="AG52" s="41"/>
      <c r="AH52" s="41"/>
      <c r="AI52" s="41"/>
      <c r="AJ52" s="41"/>
      <c r="AK52" s="41">
        <v>0</v>
      </c>
      <c r="AL52" s="41"/>
      <c r="AM52" s="41"/>
      <c r="AN52" s="41"/>
      <c r="AO52" s="41"/>
      <c r="AP52" s="41"/>
      <c r="AQ52" s="41"/>
      <c r="AR52" s="41"/>
      <c r="AS52" s="41">
        <f t="shared" si="0"/>
        <v>6944915</v>
      </c>
      <c r="AT52" s="41"/>
      <c r="AU52" s="41"/>
      <c r="AV52" s="41"/>
      <c r="AW52" s="41"/>
      <c r="AX52" s="41"/>
      <c r="AY52" s="41"/>
      <c r="AZ52" s="41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2">
        <v>5</v>
      </c>
      <c r="B53" s="42"/>
      <c r="C53" s="42"/>
      <c r="D53" s="89" t="s">
        <v>114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41">
        <v>1420051</v>
      </c>
      <c r="AD53" s="41"/>
      <c r="AE53" s="41"/>
      <c r="AF53" s="41"/>
      <c r="AG53" s="41"/>
      <c r="AH53" s="41"/>
      <c r="AI53" s="41"/>
      <c r="AJ53" s="41"/>
      <c r="AK53" s="41">
        <v>135600</v>
      </c>
      <c r="AL53" s="41"/>
      <c r="AM53" s="41"/>
      <c r="AN53" s="41"/>
      <c r="AO53" s="41"/>
      <c r="AP53" s="41"/>
      <c r="AQ53" s="41"/>
      <c r="AR53" s="41"/>
      <c r="AS53" s="41">
        <f t="shared" si="0"/>
        <v>1555651</v>
      </c>
      <c r="AT53" s="41"/>
      <c r="AU53" s="41"/>
      <c r="AV53" s="41"/>
      <c r="AW53" s="41"/>
      <c r="AX53" s="41"/>
      <c r="AY53" s="41"/>
      <c r="AZ53" s="41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2">
        <v>6</v>
      </c>
      <c r="B54" s="42"/>
      <c r="C54" s="42"/>
      <c r="D54" s="89" t="s">
        <v>115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41">
        <v>4247780</v>
      </c>
      <c r="AD54" s="41"/>
      <c r="AE54" s="41"/>
      <c r="AF54" s="41"/>
      <c r="AG54" s="41"/>
      <c r="AH54" s="41"/>
      <c r="AI54" s="41"/>
      <c r="AJ54" s="41"/>
      <c r="AK54" s="41">
        <v>114400</v>
      </c>
      <c r="AL54" s="41"/>
      <c r="AM54" s="41"/>
      <c r="AN54" s="41"/>
      <c r="AO54" s="41"/>
      <c r="AP54" s="41"/>
      <c r="AQ54" s="41"/>
      <c r="AR54" s="41"/>
      <c r="AS54" s="41">
        <f t="shared" si="0"/>
        <v>4362180</v>
      </c>
      <c r="AT54" s="41"/>
      <c r="AU54" s="41"/>
      <c r="AV54" s="41"/>
      <c r="AW54" s="41"/>
      <c r="AX54" s="41"/>
      <c r="AY54" s="41"/>
      <c r="AZ54" s="41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47"/>
      <c r="B55" s="47"/>
      <c r="C55" s="47"/>
      <c r="D55" s="58" t="s">
        <v>65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52">
        <v>21746862</v>
      </c>
      <c r="AD55" s="52"/>
      <c r="AE55" s="52"/>
      <c r="AF55" s="52"/>
      <c r="AG55" s="52"/>
      <c r="AH55" s="52"/>
      <c r="AI55" s="52"/>
      <c r="AJ55" s="52"/>
      <c r="AK55" s="52">
        <v>250000</v>
      </c>
      <c r="AL55" s="52"/>
      <c r="AM55" s="52"/>
      <c r="AN55" s="52"/>
      <c r="AO55" s="52"/>
      <c r="AP55" s="52"/>
      <c r="AQ55" s="52"/>
      <c r="AR55" s="52"/>
      <c r="AS55" s="52">
        <f t="shared" si="0"/>
        <v>21996862</v>
      </c>
      <c r="AT55" s="52"/>
      <c r="AU55" s="52"/>
      <c r="AV55" s="52"/>
      <c r="AW55" s="52"/>
      <c r="AX55" s="52"/>
      <c r="AY55" s="52"/>
      <c r="AZ55" s="52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">
      <c r="A57" s="92" t="s">
        <v>42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</row>
    <row r="58" spans="1:79" ht="15" customHeight="1" x14ac:dyDescent="0.2">
      <c r="A58" s="82" t="s">
        <v>103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78" t="s">
        <v>28</v>
      </c>
      <c r="B59" s="78"/>
      <c r="C59" s="78"/>
      <c r="D59" s="83" t="s">
        <v>34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78" t="s">
        <v>29</v>
      </c>
      <c r="AC59" s="78"/>
      <c r="AD59" s="78"/>
      <c r="AE59" s="78"/>
      <c r="AF59" s="78"/>
      <c r="AG59" s="78"/>
      <c r="AH59" s="78"/>
      <c r="AI59" s="78"/>
      <c r="AJ59" s="78" t="s">
        <v>30</v>
      </c>
      <c r="AK59" s="78"/>
      <c r="AL59" s="78"/>
      <c r="AM59" s="78"/>
      <c r="AN59" s="78"/>
      <c r="AO59" s="78"/>
      <c r="AP59" s="78"/>
      <c r="AQ59" s="78"/>
      <c r="AR59" s="78" t="s">
        <v>27</v>
      </c>
      <c r="AS59" s="78"/>
      <c r="AT59" s="78"/>
      <c r="AU59" s="78"/>
      <c r="AV59" s="78"/>
      <c r="AW59" s="78"/>
      <c r="AX59" s="78"/>
      <c r="AY59" s="78"/>
    </row>
    <row r="60" spans="1:79" x14ac:dyDescent="0.2">
      <c r="A60" s="78"/>
      <c r="B60" s="78"/>
      <c r="C60" s="78"/>
      <c r="D60" s="86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</row>
    <row r="61" spans="1:79" ht="15.75" x14ac:dyDescent="0.2">
      <c r="A61" s="78">
        <v>1</v>
      </c>
      <c r="B61" s="78"/>
      <c r="C61" s="78"/>
      <c r="D61" s="75">
        <v>2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7"/>
      <c r="AB61" s="78">
        <v>3</v>
      </c>
      <c r="AC61" s="78"/>
      <c r="AD61" s="78"/>
      <c r="AE61" s="78"/>
      <c r="AF61" s="78"/>
      <c r="AG61" s="78"/>
      <c r="AH61" s="78"/>
      <c r="AI61" s="78"/>
      <c r="AJ61" s="78">
        <v>4</v>
      </c>
      <c r="AK61" s="78"/>
      <c r="AL61" s="78"/>
      <c r="AM61" s="78"/>
      <c r="AN61" s="78"/>
      <c r="AO61" s="78"/>
      <c r="AP61" s="78"/>
      <c r="AQ61" s="78"/>
      <c r="AR61" s="78">
        <v>5</v>
      </c>
      <c r="AS61" s="78"/>
      <c r="AT61" s="78"/>
      <c r="AU61" s="78"/>
      <c r="AV61" s="78"/>
      <c r="AW61" s="78"/>
      <c r="AX61" s="78"/>
      <c r="AY61" s="78"/>
    </row>
    <row r="62" spans="1:79" ht="12.75" hidden="1" customHeight="1" x14ac:dyDescent="0.2">
      <c r="A62" s="42" t="s">
        <v>6</v>
      </c>
      <c r="B62" s="42"/>
      <c r="C62" s="42"/>
      <c r="D62" s="71" t="s">
        <v>7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67" t="s">
        <v>8</v>
      </c>
      <c r="AC62" s="67"/>
      <c r="AD62" s="67"/>
      <c r="AE62" s="67"/>
      <c r="AF62" s="67"/>
      <c r="AG62" s="67"/>
      <c r="AH62" s="67"/>
      <c r="AI62" s="67"/>
      <c r="AJ62" s="67" t="s">
        <v>9</v>
      </c>
      <c r="AK62" s="67"/>
      <c r="AL62" s="67"/>
      <c r="AM62" s="67"/>
      <c r="AN62" s="67"/>
      <c r="AO62" s="67"/>
      <c r="AP62" s="67"/>
      <c r="AQ62" s="67"/>
      <c r="AR62" s="67" t="s">
        <v>10</v>
      </c>
      <c r="AS62" s="67"/>
      <c r="AT62" s="67"/>
      <c r="AU62" s="67"/>
      <c r="AV62" s="67"/>
      <c r="AW62" s="67"/>
      <c r="AX62" s="67"/>
      <c r="AY62" s="67"/>
      <c r="CA62" s="1" t="s">
        <v>15</v>
      </c>
    </row>
    <row r="63" spans="1:79" ht="25.5" customHeight="1" x14ac:dyDescent="0.2">
      <c r="A63" s="42">
        <v>1</v>
      </c>
      <c r="B63" s="42"/>
      <c r="C63" s="42"/>
      <c r="D63" s="89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41">
        <v>0</v>
      </c>
      <c r="AC63" s="41"/>
      <c r="AD63" s="41"/>
      <c r="AE63" s="41"/>
      <c r="AF63" s="41"/>
      <c r="AG63" s="41"/>
      <c r="AH63" s="41"/>
      <c r="AI63" s="41"/>
      <c r="AJ63" s="41">
        <v>0</v>
      </c>
      <c r="AK63" s="41"/>
      <c r="AL63" s="41"/>
      <c r="AM63" s="41"/>
      <c r="AN63" s="41"/>
      <c r="AO63" s="41"/>
      <c r="AP63" s="41"/>
      <c r="AQ63" s="41"/>
      <c r="AR63" s="41">
        <f>AB63+AJ63</f>
        <v>0</v>
      </c>
      <c r="AS63" s="41"/>
      <c r="AT63" s="41"/>
      <c r="AU63" s="41"/>
      <c r="AV63" s="41"/>
      <c r="AW63" s="41"/>
      <c r="AX63" s="41"/>
      <c r="AY63" s="41"/>
      <c r="CA63" s="1" t="s">
        <v>16</v>
      </c>
    </row>
    <row r="64" spans="1:79" s="4" customFormat="1" ht="12.75" customHeight="1" x14ac:dyDescent="0.2">
      <c r="A64" s="47"/>
      <c r="B64" s="47"/>
      <c r="C64" s="47"/>
      <c r="D64" s="58" t="s">
        <v>27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60"/>
      <c r="AB64" s="52">
        <v>0</v>
      </c>
      <c r="AC64" s="52"/>
      <c r="AD64" s="52"/>
      <c r="AE64" s="52"/>
      <c r="AF64" s="52"/>
      <c r="AG64" s="52"/>
      <c r="AH64" s="52"/>
      <c r="AI64" s="52"/>
      <c r="AJ64" s="52">
        <v>0</v>
      </c>
      <c r="AK64" s="52"/>
      <c r="AL64" s="52"/>
      <c r="AM64" s="52"/>
      <c r="AN64" s="52"/>
      <c r="AO64" s="52"/>
      <c r="AP64" s="52"/>
      <c r="AQ64" s="52"/>
      <c r="AR64" s="52">
        <f>AB64+AJ64</f>
        <v>0</v>
      </c>
      <c r="AS64" s="52"/>
      <c r="AT64" s="52"/>
      <c r="AU64" s="52"/>
      <c r="AV64" s="52"/>
      <c r="AW64" s="52"/>
      <c r="AX64" s="52"/>
      <c r="AY64" s="52"/>
    </row>
    <row r="66" spans="1:79" ht="15.75" customHeight="1" x14ac:dyDescent="0.2">
      <c r="A66" s="81" t="s">
        <v>43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</row>
    <row r="67" spans="1:79" ht="30" customHeight="1" x14ac:dyDescent="0.2">
      <c r="A67" s="78" t="s">
        <v>28</v>
      </c>
      <c r="B67" s="78"/>
      <c r="C67" s="78"/>
      <c r="D67" s="78"/>
      <c r="E67" s="78"/>
      <c r="F67" s="78"/>
      <c r="G67" s="75" t="s">
        <v>44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78" t="s">
        <v>2</v>
      </c>
      <c r="AA67" s="78"/>
      <c r="AB67" s="78"/>
      <c r="AC67" s="78"/>
      <c r="AD67" s="78"/>
      <c r="AE67" s="78" t="s">
        <v>1</v>
      </c>
      <c r="AF67" s="78"/>
      <c r="AG67" s="78"/>
      <c r="AH67" s="78"/>
      <c r="AI67" s="78"/>
      <c r="AJ67" s="78"/>
      <c r="AK67" s="78"/>
      <c r="AL67" s="78"/>
      <c r="AM67" s="78"/>
      <c r="AN67" s="78"/>
      <c r="AO67" s="75" t="s">
        <v>29</v>
      </c>
      <c r="AP67" s="76"/>
      <c r="AQ67" s="76"/>
      <c r="AR67" s="76"/>
      <c r="AS67" s="76"/>
      <c r="AT67" s="76"/>
      <c r="AU67" s="76"/>
      <c r="AV67" s="77"/>
      <c r="AW67" s="75" t="s">
        <v>30</v>
      </c>
      <c r="AX67" s="76"/>
      <c r="AY67" s="76"/>
      <c r="AZ67" s="76"/>
      <c r="BA67" s="76"/>
      <c r="BB67" s="76"/>
      <c r="BC67" s="76"/>
      <c r="BD67" s="77"/>
      <c r="BE67" s="75" t="s">
        <v>27</v>
      </c>
      <c r="BF67" s="76"/>
      <c r="BG67" s="76"/>
      <c r="BH67" s="76"/>
      <c r="BI67" s="76"/>
      <c r="BJ67" s="76"/>
      <c r="BK67" s="76"/>
      <c r="BL67" s="77"/>
    </row>
    <row r="68" spans="1:79" ht="15.75" customHeight="1" x14ac:dyDescent="0.2">
      <c r="A68" s="78">
        <v>1</v>
      </c>
      <c r="B68" s="78"/>
      <c r="C68" s="78"/>
      <c r="D68" s="78"/>
      <c r="E68" s="78"/>
      <c r="F68" s="78"/>
      <c r="G68" s="75">
        <v>2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78">
        <v>3</v>
      </c>
      <c r="AA68" s="78"/>
      <c r="AB68" s="78"/>
      <c r="AC68" s="78"/>
      <c r="AD68" s="78"/>
      <c r="AE68" s="78">
        <v>4</v>
      </c>
      <c r="AF68" s="78"/>
      <c r="AG68" s="78"/>
      <c r="AH68" s="78"/>
      <c r="AI68" s="78"/>
      <c r="AJ68" s="78"/>
      <c r="AK68" s="78"/>
      <c r="AL68" s="78"/>
      <c r="AM68" s="78"/>
      <c r="AN68" s="78"/>
      <c r="AO68" s="78">
        <v>5</v>
      </c>
      <c r="AP68" s="78"/>
      <c r="AQ68" s="78"/>
      <c r="AR68" s="78"/>
      <c r="AS68" s="78"/>
      <c r="AT68" s="78"/>
      <c r="AU68" s="78"/>
      <c r="AV68" s="78"/>
      <c r="AW68" s="78">
        <v>6</v>
      </c>
      <c r="AX68" s="78"/>
      <c r="AY68" s="78"/>
      <c r="AZ68" s="78"/>
      <c r="BA68" s="78"/>
      <c r="BB68" s="78"/>
      <c r="BC68" s="78"/>
      <c r="BD68" s="78"/>
      <c r="BE68" s="78">
        <v>7</v>
      </c>
      <c r="BF68" s="78"/>
      <c r="BG68" s="78"/>
      <c r="BH68" s="78"/>
      <c r="BI68" s="78"/>
      <c r="BJ68" s="78"/>
      <c r="BK68" s="78"/>
      <c r="BL68" s="78"/>
    </row>
    <row r="69" spans="1:79" ht="12.75" hidden="1" customHeight="1" x14ac:dyDescent="0.2">
      <c r="A69" s="42" t="s">
        <v>33</v>
      </c>
      <c r="B69" s="42"/>
      <c r="C69" s="42"/>
      <c r="D69" s="42"/>
      <c r="E69" s="42"/>
      <c r="F69" s="42"/>
      <c r="G69" s="71" t="s">
        <v>7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42" t="s">
        <v>19</v>
      </c>
      <c r="AA69" s="42"/>
      <c r="AB69" s="42"/>
      <c r="AC69" s="42"/>
      <c r="AD69" s="42"/>
      <c r="AE69" s="74" t="s">
        <v>32</v>
      </c>
      <c r="AF69" s="74"/>
      <c r="AG69" s="74"/>
      <c r="AH69" s="74"/>
      <c r="AI69" s="74"/>
      <c r="AJ69" s="74"/>
      <c r="AK69" s="74"/>
      <c r="AL69" s="74"/>
      <c r="AM69" s="74"/>
      <c r="AN69" s="71"/>
      <c r="AO69" s="67" t="s">
        <v>8</v>
      </c>
      <c r="AP69" s="67"/>
      <c r="AQ69" s="67"/>
      <c r="AR69" s="67"/>
      <c r="AS69" s="67"/>
      <c r="AT69" s="67"/>
      <c r="AU69" s="67"/>
      <c r="AV69" s="67"/>
      <c r="AW69" s="67" t="s">
        <v>31</v>
      </c>
      <c r="AX69" s="67"/>
      <c r="AY69" s="67"/>
      <c r="AZ69" s="67"/>
      <c r="BA69" s="67"/>
      <c r="BB69" s="67"/>
      <c r="BC69" s="67"/>
      <c r="BD69" s="67"/>
      <c r="BE69" s="67" t="s">
        <v>10</v>
      </c>
      <c r="BF69" s="67"/>
      <c r="BG69" s="67"/>
      <c r="BH69" s="67"/>
      <c r="BI69" s="67"/>
      <c r="BJ69" s="67"/>
      <c r="BK69" s="67"/>
      <c r="BL69" s="67"/>
      <c r="CA69" s="1" t="s">
        <v>17</v>
      </c>
    </row>
    <row r="70" spans="1:79" s="4" customFormat="1" ht="12.75" customHeight="1" x14ac:dyDescent="0.2">
      <c r="A70" s="47">
        <v>0</v>
      </c>
      <c r="B70" s="47"/>
      <c r="C70" s="47"/>
      <c r="D70" s="47"/>
      <c r="E70" s="47"/>
      <c r="F70" s="47"/>
      <c r="G70" s="121" t="s">
        <v>66</v>
      </c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3"/>
      <c r="Z70" s="51"/>
      <c r="AA70" s="51"/>
      <c r="AB70" s="51"/>
      <c r="AC70" s="51"/>
      <c r="AD70" s="51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>
        <f t="shared" ref="BE70:BE76" si="1">AO70+AW70</f>
        <v>0</v>
      </c>
      <c r="BF70" s="52"/>
      <c r="BG70" s="52"/>
      <c r="BH70" s="52"/>
      <c r="BI70" s="52"/>
      <c r="BJ70" s="52"/>
      <c r="BK70" s="52"/>
      <c r="BL70" s="52"/>
      <c r="CA70" s="4" t="s">
        <v>18</v>
      </c>
    </row>
    <row r="71" spans="1:79" ht="68.25" customHeight="1" x14ac:dyDescent="0.2">
      <c r="A71" s="42">
        <v>1</v>
      </c>
      <c r="B71" s="42"/>
      <c r="C71" s="42"/>
      <c r="D71" s="42"/>
      <c r="E71" s="42"/>
      <c r="F71" s="42"/>
      <c r="G71" s="43" t="s">
        <v>116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73</v>
      </c>
      <c r="AA71" s="46"/>
      <c r="AB71" s="46"/>
      <c r="AC71" s="46"/>
      <c r="AD71" s="46"/>
      <c r="AE71" s="43" t="s">
        <v>234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1">
        <v>1134116</v>
      </c>
      <c r="AP71" s="41"/>
      <c r="AQ71" s="41"/>
      <c r="AR71" s="41"/>
      <c r="AS71" s="41"/>
      <c r="AT71" s="41"/>
      <c r="AU71" s="41"/>
      <c r="AV71" s="41"/>
      <c r="AW71" s="41">
        <v>0</v>
      </c>
      <c r="AX71" s="41"/>
      <c r="AY71" s="41"/>
      <c r="AZ71" s="41"/>
      <c r="BA71" s="41"/>
      <c r="BB71" s="41"/>
      <c r="BC71" s="41"/>
      <c r="BD71" s="41"/>
      <c r="BE71" s="41">
        <f t="shared" si="1"/>
        <v>1134116</v>
      </c>
      <c r="BF71" s="41"/>
      <c r="BG71" s="41"/>
      <c r="BH71" s="41"/>
      <c r="BI71" s="41"/>
      <c r="BJ71" s="41"/>
      <c r="BK71" s="41"/>
      <c r="BL71" s="41"/>
    </row>
    <row r="72" spans="1:79" ht="69" customHeight="1" x14ac:dyDescent="0.2">
      <c r="A72" s="42">
        <v>2</v>
      </c>
      <c r="B72" s="42"/>
      <c r="C72" s="42"/>
      <c r="D72" s="42"/>
      <c r="E72" s="42"/>
      <c r="F72" s="42"/>
      <c r="G72" s="43" t="s">
        <v>117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73</v>
      </c>
      <c r="AA72" s="46"/>
      <c r="AB72" s="46"/>
      <c r="AC72" s="46"/>
      <c r="AD72" s="46"/>
      <c r="AE72" s="43" t="s">
        <v>234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1">
        <v>2585700</v>
      </c>
      <c r="AP72" s="41"/>
      <c r="AQ72" s="41"/>
      <c r="AR72" s="41"/>
      <c r="AS72" s="41"/>
      <c r="AT72" s="41"/>
      <c r="AU72" s="41"/>
      <c r="AV72" s="41"/>
      <c r="AW72" s="41">
        <v>0</v>
      </c>
      <c r="AX72" s="41"/>
      <c r="AY72" s="41"/>
      <c r="AZ72" s="41"/>
      <c r="BA72" s="41"/>
      <c r="BB72" s="41"/>
      <c r="BC72" s="41"/>
      <c r="BD72" s="41"/>
      <c r="BE72" s="41">
        <f t="shared" si="1"/>
        <v>2585700</v>
      </c>
      <c r="BF72" s="41"/>
      <c r="BG72" s="41"/>
      <c r="BH72" s="41"/>
      <c r="BI72" s="41"/>
      <c r="BJ72" s="41"/>
      <c r="BK72" s="41"/>
      <c r="BL72" s="41"/>
    </row>
    <row r="73" spans="1:79" ht="66" customHeight="1" x14ac:dyDescent="0.2">
      <c r="A73" s="42">
        <v>3</v>
      </c>
      <c r="B73" s="42"/>
      <c r="C73" s="42"/>
      <c r="D73" s="42"/>
      <c r="E73" s="42"/>
      <c r="F73" s="42"/>
      <c r="G73" s="43" t="s">
        <v>118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73</v>
      </c>
      <c r="AA73" s="46"/>
      <c r="AB73" s="46"/>
      <c r="AC73" s="46"/>
      <c r="AD73" s="46"/>
      <c r="AE73" s="43" t="s">
        <v>234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1">
        <v>5414300</v>
      </c>
      <c r="AP73" s="41"/>
      <c r="AQ73" s="41"/>
      <c r="AR73" s="41"/>
      <c r="AS73" s="41"/>
      <c r="AT73" s="41"/>
      <c r="AU73" s="41"/>
      <c r="AV73" s="41"/>
      <c r="AW73" s="41">
        <v>0</v>
      </c>
      <c r="AX73" s="41"/>
      <c r="AY73" s="41"/>
      <c r="AZ73" s="41"/>
      <c r="BA73" s="41"/>
      <c r="BB73" s="41"/>
      <c r="BC73" s="41"/>
      <c r="BD73" s="41"/>
      <c r="BE73" s="41">
        <f t="shared" si="1"/>
        <v>5414300</v>
      </c>
      <c r="BF73" s="41"/>
      <c r="BG73" s="41"/>
      <c r="BH73" s="41"/>
      <c r="BI73" s="41"/>
      <c r="BJ73" s="41"/>
      <c r="BK73" s="41"/>
      <c r="BL73" s="41"/>
    </row>
    <row r="74" spans="1:79" ht="67.5" customHeight="1" x14ac:dyDescent="0.2">
      <c r="A74" s="42">
        <v>4</v>
      </c>
      <c r="B74" s="42"/>
      <c r="C74" s="42"/>
      <c r="D74" s="42"/>
      <c r="E74" s="42"/>
      <c r="F74" s="42"/>
      <c r="G74" s="43" t="s">
        <v>241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73</v>
      </c>
      <c r="AA74" s="46"/>
      <c r="AB74" s="46"/>
      <c r="AC74" s="46"/>
      <c r="AD74" s="46"/>
      <c r="AE74" s="43" t="s">
        <v>234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1">
        <v>6944915</v>
      </c>
      <c r="AP74" s="41"/>
      <c r="AQ74" s="41"/>
      <c r="AR74" s="41"/>
      <c r="AS74" s="41"/>
      <c r="AT74" s="41"/>
      <c r="AU74" s="41"/>
      <c r="AV74" s="41"/>
      <c r="AW74" s="41">
        <v>0</v>
      </c>
      <c r="AX74" s="41"/>
      <c r="AY74" s="41"/>
      <c r="AZ74" s="41"/>
      <c r="BA74" s="41"/>
      <c r="BB74" s="41"/>
      <c r="BC74" s="41"/>
      <c r="BD74" s="41"/>
      <c r="BE74" s="41">
        <f t="shared" si="1"/>
        <v>6944915</v>
      </c>
      <c r="BF74" s="41"/>
      <c r="BG74" s="41"/>
      <c r="BH74" s="41"/>
      <c r="BI74" s="41"/>
      <c r="BJ74" s="41"/>
      <c r="BK74" s="41"/>
      <c r="BL74" s="41"/>
    </row>
    <row r="75" spans="1:79" ht="63" customHeight="1" x14ac:dyDescent="0.2">
      <c r="A75" s="42">
        <v>5</v>
      </c>
      <c r="B75" s="42"/>
      <c r="C75" s="42"/>
      <c r="D75" s="42"/>
      <c r="E75" s="42"/>
      <c r="F75" s="42"/>
      <c r="G75" s="43" t="s">
        <v>119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73</v>
      </c>
      <c r="AA75" s="46"/>
      <c r="AB75" s="46"/>
      <c r="AC75" s="46"/>
      <c r="AD75" s="46"/>
      <c r="AE75" s="43" t="s">
        <v>234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1">
        <v>1420051</v>
      </c>
      <c r="AP75" s="41"/>
      <c r="AQ75" s="41"/>
      <c r="AR75" s="41"/>
      <c r="AS75" s="41"/>
      <c r="AT75" s="41"/>
      <c r="AU75" s="41"/>
      <c r="AV75" s="41"/>
      <c r="AW75" s="41">
        <v>135600</v>
      </c>
      <c r="AX75" s="41"/>
      <c r="AY75" s="41"/>
      <c r="AZ75" s="41"/>
      <c r="BA75" s="41"/>
      <c r="BB75" s="41"/>
      <c r="BC75" s="41"/>
      <c r="BD75" s="41"/>
      <c r="BE75" s="41">
        <f t="shared" si="1"/>
        <v>1555651</v>
      </c>
      <c r="BF75" s="41"/>
      <c r="BG75" s="41"/>
      <c r="BH75" s="41"/>
      <c r="BI75" s="41"/>
      <c r="BJ75" s="41"/>
      <c r="BK75" s="41"/>
      <c r="BL75" s="41"/>
    </row>
    <row r="76" spans="1:79" ht="65.25" customHeight="1" x14ac:dyDescent="0.2">
      <c r="A76" s="42">
        <v>6</v>
      </c>
      <c r="B76" s="42"/>
      <c r="C76" s="42"/>
      <c r="D76" s="42"/>
      <c r="E76" s="42"/>
      <c r="F76" s="42"/>
      <c r="G76" s="43" t="s">
        <v>120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73</v>
      </c>
      <c r="AA76" s="46"/>
      <c r="AB76" s="46"/>
      <c r="AC76" s="46"/>
      <c r="AD76" s="46"/>
      <c r="AE76" s="43" t="s">
        <v>74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1">
        <v>4247780</v>
      </c>
      <c r="AP76" s="41"/>
      <c r="AQ76" s="41"/>
      <c r="AR76" s="41"/>
      <c r="AS76" s="41"/>
      <c r="AT76" s="41"/>
      <c r="AU76" s="41"/>
      <c r="AV76" s="41"/>
      <c r="AW76" s="41">
        <v>114400</v>
      </c>
      <c r="AX76" s="41"/>
      <c r="AY76" s="41"/>
      <c r="AZ76" s="41"/>
      <c r="BA76" s="41"/>
      <c r="BB76" s="41"/>
      <c r="BC76" s="41"/>
      <c r="BD76" s="41"/>
      <c r="BE76" s="41">
        <f t="shared" si="1"/>
        <v>4362180</v>
      </c>
      <c r="BF76" s="41"/>
      <c r="BG76" s="41"/>
      <c r="BH76" s="41"/>
      <c r="BI76" s="41"/>
      <c r="BJ76" s="41"/>
      <c r="BK76" s="41"/>
      <c r="BL76" s="41"/>
    </row>
    <row r="77" spans="1:79" s="4" customFormat="1" ht="12.75" customHeight="1" x14ac:dyDescent="0.2">
      <c r="A77" s="47">
        <v>0</v>
      </c>
      <c r="B77" s="47"/>
      <c r="C77" s="47"/>
      <c r="D77" s="47"/>
      <c r="E77" s="47"/>
      <c r="F77" s="47"/>
      <c r="G77" s="48" t="s">
        <v>75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1"/>
      <c r="AA77" s="51"/>
      <c r="AB77" s="51"/>
      <c r="AC77" s="51"/>
      <c r="AD77" s="51"/>
      <c r="AE77" s="48"/>
      <c r="AF77" s="49"/>
      <c r="AG77" s="49"/>
      <c r="AH77" s="49"/>
      <c r="AI77" s="49"/>
      <c r="AJ77" s="49"/>
      <c r="AK77" s="49"/>
      <c r="AL77" s="49"/>
      <c r="AM77" s="49"/>
      <c r="AN77" s="50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 x14ac:dyDescent="0.2">
      <c r="A78" s="42">
        <v>1</v>
      </c>
      <c r="B78" s="42"/>
      <c r="C78" s="42"/>
      <c r="D78" s="42"/>
      <c r="E78" s="42"/>
      <c r="F78" s="42"/>
      <c r="G78" s="43" t="s">
        <v>121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/>
      <c r="Z78" s="46" t="s">
        <v>68</v>
      </c>
      <c r="AA78" s="46"/>
      <c r="AB78" s="46"/>
      <c r="AC78" s="46"/>
      <c r="AD78" s="46"/>
      <c r="AE78" s="43" t="s">
        <v>122</v>
      </c>
      <c r="AF78" s="44"/>
      <c r="AG78" s="44"/>
      <c r="AH78" s="44"/>
      <c r="AI78" s="44"/>
      <c r="AJ78" s="44"/>
      <c r="AK78" s="44"/>
      <c r="AL78" s="44"/>
      <c r="AM78" s="44"/>
      <c r="AN78" s="45"/>
      <c r="AO78" s="41">
        <v>1000</v>
      </c>
      <c r="AP78" s="41"/>
      <c r="AQ78" s="41"/>
      <c r="AR78" s="41"/>
      <c r="AS78" s="41"/>
      <c r="AT78" s="41"/>
      <c r="AU78" s="41"/>
      <c r="AV78" s="41"/>
      <c r="AW78" s="41">
        <v>0</v>
      </c>
      <c r="AX78" s="41"/>
      <c r="AY78" s="41"/>
      <c r="AZ78" s="41"/>
      <c r="BA78" s="41"/>
      <c r="BB78" s="41"/>
      <c r="BC78" s="41"/>
      <c r="BD78" s="41"/>
      <c r="BE78" s="41">
        <f t="shared" ref="BE78:BE88" si="2">AO78+AW78</f>
        <v>1000</v>
      </c>
      <c r="BF78" s="41"/>
      <c r="BG78" s="41"/>
      <c r="BH78" s="41"/>
      <c r="BI78" s="41"/>
      <c r="BJ78" s="41"/>
      <c r="BK78" s="41"/>
      <c r="BL78" s="41"/>
    </row>
    <row r="79" spans="1:79" ht="12.75" customHeight="1" x14ac:dyDescent="0.2">
      <c r="A79" s="42">
        <v>1</v>
      </c>
      <c r="B79" s="42"/>
      <c r="C79" s="42"/>
      <c r="D79" s="42"/>
      <c r="E79" s="42"/>
      <c r="F79" s="42"/>
      <c r="G79" s="43" t="s">
        <v>123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124</v>
      </c>
      <c r="AA79" s="46"/>
      <c r="AB79" s="46"/>
      <c r="AC79" s="46"/>
      <c r="AD79" s="46"/>
      <c r="AE79" s="43" t="s">
        <v>122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41">
        <v>80000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f t="shared" si="2"/>
        <v>80000</v>
      </c>
      <c r="BF79" s="41"/>
      <c r="BG79" s="41"/>
      <c r="BH79" s="41"/>
      <c r="BI79" s="41"/>
      <c r="BJ79" s="41"/>
      <c r="BK79" s="41"/>
      <c r="BL79" s="41"/>
    </row>
    <row r="80" spans="1:79" ht="12.75" customHeight="1" x14ac:dyDescent="0.2">
      <c r="A80" s="42">
        <v>2</v>
      </c>
      <c r="B80" s="42"/>
      <c r="C80" s="42"/>
      <c r="D80" s="42"/>
      <c r="E80" s="42"/>
      <c r="F80" s="42"/>
      <c r="G80" s="43" t="s">
        <v>125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124</v>
      </c>
      <c r="AA80" s="46"/>
      <c r="AB80" s="46"/>
      <c r="AC80" s="46"/>
      <c r="AD80" s="46"/>
      <c r="AE80" s="43" t="s">
        <v>122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41">
        <v>129906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f t="shared" si="2"/>
        <v>129906</v>
      </c>
      <c r="BF80" s="41"/>
      <c r="BG80" s="41"/>
      <c r="BH80" s="41"/>
      <c r="BI80" s="41"/>
      <c r="BJ80" s="41"/>
      <c r="BK80" s="41"/>
      <c r="BL80" s="41"/>
    </row>
    <row r="81" spans="1:64" ht="25.5" customHeight="1" x14ac:dyDescent="0.2">
      <c r="A81" s="42">
        <v>2</v>
      </c>
      <c r="B81" s="42"/>
      <c r="C81" s="42"/>
      <c r="D81" s="42"/>
      <c r="E81" s="42"/>
      <c r="F81" s="42"/>
      <c r="G81" s="43" t="s">
        <v>126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124</v>
      </c>
      <c r="AA81" s="46"/>
      <c r="AB81" s="46"/>
      <c r="AC81" s="46"/>
      <c r="AD81" s="46"/>
      <c r="AE81" s="43" t="s">
        <v>122</v>
      </c>
      <c r="AF81" s="44"/>
      <c r="AG81" s="44"/>
      <c r="AH81" s="44"/>
      <c r="AI81" s="44"/>
      <c r="AJ81" s="44"/>
      <c r="AK81" s="44"/>
      <c r="AL81" s="44"/>
      <c r="AM81" s="44"/>
      <c r="AN81" s="45"/>
      <c r="AO81" s="41">
        <v>36406</v>
      </c>
      <c r="AP81" s="41"/>
      <c r="AQ81" s="41"/>
      <c r="AR81" s="41"/>
      <c r="AS81" s="41"/>
      <c r="AT81" s="41"/>
      <c r="AU81" s="41"/>
      <c r="AV81" s="41"/>
      <c r="AW81" s="41">
        <v>0</v>
      </c>
      <c r="AX81" s="41"/>
      <c r="AY81" s="41"/>
      <c r="AZ81" s="41"/>
      <c r="BA81" s="41"/>
      <c r="BB81" s="41"/>
      <c r="BC81" s="41"/>
      <c r="BD81" s="41"/>
      <c r="BE81" s="41">
        <f t="shared" si="2"/>
        <v>36406</v>
      </c>
      <c r="BF81" s="41"/>
      <c r="BG81" s="41"/>
      <c r="BH81" s="41"/>
      <c r="BI81" s="41"/>
      <c r="BJ81" s="41"/>
      <c r="BK81" s="41"/>
      <c r="BL81" s="41"/>
    </row>
    <row r="82" spans="1:64" ht="12.75" customHeight="1" x14ac:dyDescent="0.2">
      <c r="A82" s="42">
        <v>2</v>
      </c>
      <c r="B82" s="42"/>
      <c r="C82" s="42"/>
      <c r="D82" s="42"/>
      <c r="E82" s="42"/>
      <c r="F82" s="42"/>
      <c r="G82" s="43" t="s">
        <v>127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124</v>
      </c>
      <c r="AA82" s="46"/>
      <c r="AB82" s="46"/>
      <c r="AC82" s="46"/>
      <c r="AD82" s="46"/>
      <c r="AE82" s="43" t="s">
        <v>122</v>
      </c>
      <c r="AF82" s="44"/>
      <c r="AG82" s="44"/>
      <c r="AH82" s="44"/>
      <c r="AI82" s="44"/>
      <c r="AJ82" s="44"/>
      <c r="AK82" s="44"/>
      <c r="AL82" s="44"/>
      <c r="AM82" s="44"/>
      <c r="AN82" s="45"/>
      <c r="AO82" s="41">
        <v>93500</v>
      </c>
      <c r="AP82" s="41"/>
      <c r="AQ82" s="41"/>
      <c r="AR82" s="41"/>
      <c r="AS82" s="41"/>
      <c r="AT82" s="41"/>
      <c r="AU82" s="41"/>
      <c r="AV82" s="41"/>
      <c r="AW82" s="41">
        <v>0</v>
      </c>
      <c r="AX82" s="41"/>
      <c r="AY82" s="41"/>
      <c r="AZ82" s="41"/>
      <c r="BA82" s="41"/>
      <c r="BB82" s="41"/>
      <c r="BC82" s="41"/>
      <c r="BD82" s="41"/>
      <c r="BE82" s="41">
        <f t="shared" si="2"/>
        <v>93500</v>
      </c>
      <c r="BF82" s="41"/>
      <c r="BG82" s="41"/>
      <c r="BH82" s="41"/>
      <c r="BI82" s="41"/>
      <c r="BJ82" s="41"/>
      <c r="BK82" s="41"/>
      <c r="BL82" s="41"/>
    </row>
    <row r="83" spans="1:64" ht="12.75" customHeight="1" x14ac:dyDescent="0.2">
      <c r="A83" s="42">
        <v>2</v>
      </c>
      <c r="B83" s="42"/>
      <c r="C83" s="42"/>
      <c r="D83" s="42"/>
      <c r="E83" s="42"/>
      <c r="F83" s="42"/>
      <c r="G83" s="43" t="s">
        <v>128</v>
      </c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5"/>
      <c r="Z83" s="46" t="s">
        <v>124</v>
      </c>
      <c r="AA83" s="46"/>
      <c r="AB83" s="46"/>
      <c r="AC83" s="46"/>
      <c r="AD83" s="46"/>
      <c r="AE83" s="43" t="s">
        <v>129</v>
      </c>
      <c r="AF83" s="44"/>
      <c r="AG83" s="44"/>
      <c r="AH83" s="44"/>
      <c r="AI83" s="44"/>
      <c r="AJ83" s="44"/>
      <c r="AK83" s="44"/>
      <c r="AL83" s="44"/>
      <c r="AM83" s="44"/>
      <c r="AN83" s="45"/>
      <c r="AO83" s="41">
        <v>26882</v>
      </c>
      <c r="AP83" s="41"/>
      <c r="AQ83" s="41"/>
      <c r="AR83" s="41"/>
      <c r="AS83" s="41"/>
      <c r="AT83" s="41"/>
      <c r="AU83" s="41"/>
      <c r="AV83" s="41"/>
      <c r="AW83" s="41">
        <v>0</v>
      </c>
      <c r="AX83" s="41"/>
      <c r="AY83" s="41"/>
      <c r="AZ83" s="41"/>
      <c r="BA83" s="41"/>
      <c r="BB83" s="41"/>
      <c r="BC83" s="41"/>
      <c r="BD83" s="41"/>
      <c r="BE83" s="41">
        <f t="shared" si="2"/>
        <v>26882</v>
      </c>
      <c r="BF83" s="41"/>
      <c r="BG83" s="41"/>
      <c r="BH83" s="41"/>
      <c r="BI83" s="41"/>
      <c r="BJ83" s="41"/>
      <c r="BK83" s="41"/>
      <c r="BL83" s="41"/>
    </row>
    <row r="84" spans="1:64" ht="12.75" customHeight="1" x14ac:dyDescent="0.2">
      <c r="A84" s="42">
        <v>3</v>
      </c>
      <c r="B84" s="42"/>
      <c r="C84" s="42"/>
      <c r="D84" s="42"/>
      <c r="E84" s="42"/>
      <c r="F84" s="42"/>
      <c r="G84" s="43" t="s">
        <v>130</v>
      </c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5"/>
      <c r="Z84" s="46" t="s">
        <v>124</v>
      </c>
      <c r="AA84" s="46"/>
      <c r="AB84" s="46"/>
      <c r="AC84" s="46"/>
      <c r="AD84" s="46"/>
      <c r="AE84" s="43" t="s">
        <v>122</v>
      </c>
      <c r="AF84" s="44"/>
      <c r="AG84" s="44"/>
      <c r="AH84" s="44"/>
      <c r="AI84" s="44"/>
      <c r="AJ84" s="44"/>
      <c r="AK84" s="44"/>
      <c r="AL84" s="44"/>
      <c r="AM84" s="44"/>
      <c r="AN84" s="45"/>
      <c r="AO84" s="41">
        <v>717000</v>
      </c>
      <c r="AP84" s="41"/>
      <c r="AQ84" s="41"/>
      <c r="AR84" s="41"/>
      <c r="AS84" s="41"/>
      <c r="AT84" s="41"/>
      <c r="AU84" s="41"/>
      <c r="AV84" s="41"/>
      <c r="AW84" s="41">
        <v>0</v>
      </c>
      <c r="AX84" s="41"/>
      <c r="AY84" s="41"/>
      <c r="AZ84" s="41"/>
      <c r="BA84" s="41"/>
      <c r="BB84" s="41"/>
      <c r="BC84" s="41"/>
      <c r="BD84" s="41"/>
      <c r="BE84" s="41">
        <f t="shared" si="2"/>
        <v>717000</v>
      </c>
      <c r="BF84" s="41"/>
      <c r="BG84" s="41"/>
      <c r="BH84" s="41"/>
      <c r="BI84" s="41"/>
      <c r="BJ84" s="41"/>
      <c r="BK84" s="41"/>
      <c r="BL84" s="41"/>
    </row>
    <row r="85" spans="1:64" ht="12.75" customHeight="1" x14ac:dyDescent="0.2">
      <c r="A85" s="42">
        <v>4</v>
      </c>
      <c r="B85" s="42"/>
      <c r="C85" s="42"/>
      <c r="D85" s="42"/>
      <c r="E85" s="42"/>
      <c r="F85" s="42"/>
      <c r="G85" s="43" t="s">
        <v>131</v>
      </c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5"/>
      <c r="Z85" s="46" t="s">
        <v>132</v>
      </c>
      <c r="AA85" s="46"/>
      <c r="AB85" s="46"/>
      <c r="AC85" s="46"/>
      <c r="AD85" s="46"/>
      <c r="AE85" s="43" t="s">
        <v>122</v>
      </c>
      <c r="AF85" s="44"/>
      <c r="AG85" s="44"/>
      <c r="AH85" s="44"/>
      <c r="AI85" s="44"/>
      <c r="AJ85" s="44"/>
      <c r="AK85" s="44"/>
      <c r="AL85" s="44"/>
      <c r="AM85" s="44"/>
      <c r="AN85" s="45"/>
      <c r="AO85" s="41">
        <v>297937</v>
      </c>
      <c r="AP85" s="41"/>
      <c r="AQ85" s="41"/>
      <c r="AR85" s="41"/>
      <c r="AS85" s="41"/>
      <c r="AT85" s="41"/>
      <c r="AU85" s="41"/>
      <c r="AV85" s="41"/>
      <c r="AW85" s="41">
        <v>0</v>
      </c>
      <c r="AX85" s="41"/>
      <c r="AY85" s="41"/>
      <c r="AZ85" s="41"/>
      <c r="BA85" s="41"/>
      <c r="BB85" s="41"/>
      <c r="BC85" s="41"/>
      <c r="BD85" s="41"/>
      <c r="BE85" s="41">
        <f t="shared" si="2"/>
        <v>297937</v>
      </c>
      <c r="BF85" s="41"/>
      <c r="BG85" s="41"/>
      <c r="BH85" s="41"/>
      <c r="BI85" s="41"/>
      <c r="BJ85" s="41"/>
      <c r="BK85" s="41"/>
      <c r="BL85" s="41"/>
    </row>
    <row r="86" spans="1:64" ht="12.75" customHeight="1" x14ac:dyDescent="0.2">
      <c r="A86" s="42">
        <v>5</v>
      </c>
      <c r="B86" s="42"/>
      <c r="C86" s="42"/>
      <c r="D86" s="42"/>
      <c r="E86" s="42"/>
      <c r="F86" s="42"/>
      <c r="G86" s="43" t="s">
        <v>133</v>
      </c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5"/>
      <c r="Z86" s="46" t="s">
        <v>124</v>
      </c>
      <c r="AA86" s="46"/>
      <c r="AB86" s="46"/>
      <c r="AC86" s="46"/>
      <c r="AD86" s="46"/>
      <c r="AE86" s="43" t="s">
        <v>134</v>
      </c>
      <c r="AF86" s="44"/>
      <c r="AG86" s="44"/>
      <c r="AH86" s="44"/>
      <c r="AI86" s="44"/>
      <c r="AJ86" s="44"/>
      <c r="AK86" s="44"/>
      <c r="AL86" s="44"/>
      <c r="AM86" s="44"/>
      <c r="AN86" s="45"/>
      <c r="AO86" s="41">
        <v>148039</v>
      </c>
      <c r="AP86" s="41"/>
      <c r="AQ86" s="41"/>
      <c r="AR86" s="41"/>
      <c r="AS86" s="41"/>
      <c r="AT86" s="41"/>
      <c r="AU86" s="41"/>
      <c r="AV86" s="41"/>
      <c r="AW86" s="41">
        <v>148039</v>
      </c>
      <c r="AX86" s="41"/>
      <c r="AY86" s="41"/>
      <c r="AZ86" s="41"/>
      <c r="BA86" s="41"/>
      <c r="BB86" s="41"/>
      <c r="BC86" s="41"/>
      <c r="BD86" s="41"/>
      <c r="BE86" s="41">
        <f t="shared" si="2"/>
        <v>296078</v>
      </c>
      <c r="BF86" s="41"/>
      <c r="BG86" s="41"/>
      <c r="BH86" s="41"/>
      <c r="BI86" s="41"/>
      <c r="BJ86" s="41"/>
      <c r="BK86" s="41"/>
      <c r="BL86" s="41"/>
    </row>
    <row r="87" spans="1:64" ht="25.5" customHeight="1" x14ac:dyDescent="0.2">
      <c r="A87" s="42">
        <v>6</v>
      </c>
      <c r="B87" s="42"/>
      <c r="C87" s="42"/>
      <c r="D87" s="42"/>
      <c r="E87" s="42"/>
      <c r="F87" s="42"/>
      <c r="G87" s="43" t="s">
        <v>135</v>
      </c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5"/>
      <c r="Z87" s="46" t="s">
        <v>136</v>
      </c>
      <c r="AA87" s="46"/>
      <c r="AB87" s="46"/>
      <c r="AC87" s="46"/>
      <c r="AD87" s="46"/>
      <c r="AE87" s="43" t="s">
        <v>137</v>
      </c>
      <c r="AF87" s="44"/>
      <c r="AG87" s="44"/>
      <c r="AH87" s="44"/>
      <c r="AI87" s="44"/>
      <c r="AJ87" s="44"/>
      <c r="AK87" s="44"/>
      <c r="AL87" s="44"/>
      <c r="AM87" s="44"/>
      <c r="AN87" s="45"/>
      <c r="AO87" s="41">
        <v>880000</v>
      </c>
      <c r="AP87" s="41"/>
      <c r="AQ87" s="41"/>
      <c r="AR87" s="41"/>
      <c r="AS87" s="41"/>
      <c r="AT87" s="41"/>
      <c r="AU87" s="41"/>
      <c r="AV87" s="41"/>
      <c r="AW87" s="41">
        <v>0</v>
      </c>
      <c r="AX87" s="41"/>
      <c r="AY87" s="41"/>
      <c r="AZ87" s="41"/>
      <c r="BA87" s="41"/>
      <c r="BB87" s="41"/>
      <c r="BC87" s="41"/>
      <c r="BD87" s="41"/>
      <c r="BE87" s="41">
        <f t="shared" si="2"/>
        <v>880000</v>
      </c>
      <c r="BF87" s="41"/>
      <c r="BG87" s="41"/>
      <c r="BH87" s="41"/>
      <c r="BI87" s="41"/>
      <c r="BJ87" s="41"/>
      <c r="BK87" s="41"/>
      <c r="BL87" s="41"/>
    </row>
    <row r="88" spans="1:64" ht="25.5" customHeight="1" x14ac:dyDescent="0.2">
      <c r="A88" s="42">
        <v>6</v>
      </c>
      <c r="B88" s="42"/>
      <c r="C88" s="42"/>
      <c r="D88" s="42"/>
      <c r="E88" s="42"/>
      <c r="F88" s="42"/>
      <c r="G88" s="43" t="s">
        <v>138</v>
      </c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5"/>
      <c r="Z88" s="46" t="s">
        <v>139</v>
      </c>
      <c r="AA88" s="46"/>
      <c r="AB88" s="46"/>
      <c r="AC88" s="46"/>
      <c r="AD88" s="46"/>
      <c r="AE88" s="43" t="s">
        <v>122</v>
      </c>
      <c r="AF88" s="44"/>
      <c r="AG88" s="44"/>
      <c r="AH88" s="44"/>
      <c r="AI88" s="44"/>
      <c r="AJ88" s="44"/>
      <c r="AK88" s="44"/>
      <c r="AL88" s="44"/>
      <c r="AM88" s="44"/>
      <c r="AN88" s="45"/>
      <c r="AO88" s="41">
        <v>860.8</v>
      </c>
      <c r="AP88" s="41"/>
      <c r="AQ88" s="41"/>
      <c r="AR88" s="41"/>
      <c r="AS88" s="41"/>
      <c r="AT88" s="41"/>
      <c r="AU88" s="41"/>
      <c r="AV88" s="41"/>
      <c r="AW88" s="41">
        <v>10.5</v>
      </c>
      <c r="AX88" s="41"/>
      <c r="AY88" s="41"/>
      <c r="AZ88" s="41"/>
      <c r="BA88" s="41"/>
      <c r="BB88" s="41"/>
      <c r="BC88" s="41"/>
      <c r="BD88" s="41"/>
      <c r="BE88" s="41">
        <f t="shared" si="2"/>
        <v>871.3</v>
      </c>
      <c r="BF88" s="41"/>
      <c r="BG88" s="41"/>
      <c r="BH88" s="41"/>
      <c r="BI88" s="41"/>
      <c r="BJ88" s="41"/>
      <c r="BK88" s="41"/>
      <c r="BL88" s="41"/>
    </row>
    <row r="89" spans="1:64" s="4" customFormat="1" ht="12.75" customHeight="1" x14ac:dyDescent="0.2">
      <c r="A89" s="47">
        <v>0</v>
      </c>
      <c r="B89" s="47"/>
      <c r="C89" s="47"/>
      <c r="D89" s="47"/>
      <c r="E89" s="47"/>
      <c r="F89" s="47"/>
      <c r="G89" s="48" t="s">
        <v>81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1"/>
      <c r="AA89" s="51"/>
      <c r="AB89" s="51"/>
      <c r="AC89" s="51"/>
      <c r="AD89" s="51"/>
      <c r="AE89" s="48"/>
      <c r="AF89" s="49"/>
      <c r="AG89" s="49"/>
      <c r="AH89" s="49"/>
      <c r="AI89" s="49"/>
      <c r="AJ89" s="49"/>
      <c r="AK89" s="49"/>
      <c r="AL89" s="49"/>
      <c r="AM89" s="49"/>
      <c r="AN89" s="50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</row>
    <row r="90" spans="1:64" ht="12.75" customHeight="1" x14ac:dyDescent="0.2">
      <c r="A90" s="42">
        <v>1</v>
      </c>
      <c r="B90" s="42"/>
      <c r="C90" s="42"/>
      <c r="D90" s="42"/>
      <c r="E90" s="42"/>
      <c r="F90" s="42"/>
      <c r="G90" s="43" t="s">
        <v>140</v>
      </c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5"/>
      <c r="Z90" s="46" t="s">
        <v>73</v>
      </c>
      <c r="AA90" s="46"/>
      <c r="AB90" s="46"/>
      <c r="AC90" s="46"/>
      <c r="AD90" s="46"/>
      <c r="AE90" s="43" t="s">
        <v>83</v>
      </c>
      <c r="AF90" s="44"/>
      <c r="AG90" s="44"/>
      <c r="AH90" s="44"/>
      <c r="AI90" s="44"/>
      <c r="AJ90" s="44"/>
      <c r="AK90" s="44"/>
      <c r="AL90" s="44"/>
      <c r="AM90" s="44"/>
      <c r="AN90" s="45"/>
      <c r="AO90" s="41">
        <v>6.99</v>
      </c>
      <c r="AP90" s="41"/>
      <c r="AQ90" s="41"/>
      <c r="AR90" s="41"/>
      <c r="AS90" s="41"/>
      <c r="AT90" s="41"/>
      <c r="AU90" s="41"/>
      <c r="AV90" s="41"/>
      <c r="AW90" s="41">
        <v>0</v>
      </c>
      <c r="AX90" s="41"/>
      <c r="AY90" s="41"/>
      <c r="AZ90" s="41"/>
      <c r="BA90" s="41"/>
      <c r="BB90" s="41"/>
      <c r="BC90" s="41"/>
      <c r="BD90" s="41"/>
      <c r="BE90" s="41">
        <f t="shared" ref="BE90:BE98" si="3">AO90+AW90</f>
        <v>6.99</v>
      </c>
      <c r="BF90" s="41"/>
      <c r="BG90" s="41"/>
      <c r="BH90" s="41"/>
      <c r="BI90" s="41"/>
      <c r="BJ90" s="41"/>
      <c r="BK90" s="41"/>
      <c r="BL90" s="41"/>
    </row>
    <row r="91" spans="1:64" ht="12.75" customHeight="1" x14ac:dyDescent="0.2">
      <c r="A91" s="42">
        <v>1</v>
      </c>
      <c r="B91" s="42"/>
      <c r="C91" s="42"/>
      <c r="D91" s="42"/>
      <c r="E91" s="42"/>
      <c r="F91" s="42"/>
      <c r="G91" s="43" t="s">
        <v>141</v>
      </c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5"/>
      <c r="Z91" s="46" t="s">
        <v>73</v>
      </c>
      <c r="AA91" s="46"/>
      <c r="AB91" s="46"/>
      <c r="AC91" s="46"/>
      <c r="AD91" s="46"/>
      <c r="AE91" s="43" t="s">
        <v>83</v>
      </c>
      <c r="AF91" s="44"/>
      <c r="AG91" s="44"/>
      <c r="AH91" s="44"/>
      <c r="AI91" s="44"/>
      <c r="AJ91" s="44"/>
      <c r="AK91" s="44"/>
      <c r="AL91" s="44"/>
      <c r="AM91" s="44"/>
      <c r="AN91" s="45"/>
      <c r="AO91" s="41">
        <v>575.27</v>
      </c>
      <c r="AP91" s="41"/>
      <c r="AQ91" s="41"/>
      <c r="AR91" s="41"/>
      <c r="AS91" s="41"/>
      <c r="AT91" s="41"/>
      <c r="AU91" s="41"/>
      <c r="AV91" s="41"/>
      <c r="AW91" s="41">
        <v>0</v>
      </c>
      <c r="AX91" s="41"/>
      <c r="AY91" s="41"/>
      <c r="AZ91" s="41"/>
      <c r="BA91" s="41"/>
      <c r="BB91" s="41"/>
      <c r="BC91" s="41"/>
      <c r="BD91" s="41"/>
      <c r="BE91" s="41">
        <f t="shared" si="3"/>
        <v>575.27</v>
      </c>
      <c r="BF91" s="41"/>
      <c r="BG91" s="41"/>
      <c r="BH91" s="41"/>
      <c r="BI91" s="41"/>
      <c r="BJ91" s="41"/>
      <c r="BK91" s="41"/>
      <c r="BL91" s="41"/>
    </row>
    <row r="92" spans="1:64" ht="25.5" customHeight="1" x14ac:dyDescent="0.2">
      <c r="A92" s="42">
        <v>2</v>
      </c>
      <c r="B92" s="42"/>
      <c r="C92" s="42"/>
      <c r="D92" s="42"/>
      <c r="E92" s="42"/>
      <c r="F92" s="42"/>
      <c r="G92" s="43" t="s">
        <v>142</v>
      </c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5"/>
      <c r="Z92" s="46" t="s">
        <v>73</v>
      </c>
      <c r="AA92" s="46"/>
      <c r="AB92" s="46"/>
      <c r="AC92" s="46"/>
      <c r="AD92" s="46"/>
      <c r="AE92" s="43" t="s">
        <v>83</v>
      </c>
      <c r="AF92" s="44"/>
      <c r="AG92" s="44"/>
      <c r="AH92" s="44"/>
      <c r="AI92" s="44"/>
      <c r="AJ92" s="44"/>
      <c r="AK92" s="44"/>
      <c r="AL92" s="44"/>
      <c r="AM92" s="44"/>
      <c r="AN92" s="45"/>
      <c r="AO92" s="41">
        <v>18.21</v>
      </c>
      <c r="AP92" s="41"/>
      <c r="AQ92" s="41"/>
      <c r="AR92" s="41"/>
      <c r="AS92" s="41"/>
      <c r="AT92" s="41"/>
      <c r="AU92" s="41"/>
      <c r="AV92" s="41"/>
      <c r="AW92" s="41">
        <v>0</v>
      </c>
      <c r="AX92" s="41"/>
      <c r="AY92" s="41"/>
      <c r="AZ92" s="41"/>
      <c r="BA92" s="41"/>
      <c r="BB92" s="41"/>
      <c r="BC92" s="41"/>
      <c r="BD92" s="41"/>
      <c r="BE92" s="41">
        <f t="shared" si="3"/>
        <v>18.21</v>
      </c>
      <c r="BF92" s="41"/>
      <c r="BG92" s="41"/>
      <c r="BH92" s="41"/>
      <c r="BI92" s="41"/>
      <c r="BJ92" s="41"/>
      <c r="BK92" s="41"/>
      <c r="BL92" s="41"/>
    </row>
    <row r="93" spans="1:64" ht="12.75" customHeight="1" x14ac:dyDescent="0.2">
      <c r="A93" s="42">
        <v>2</v>
      </c>
      <c r="B93" s="42"/>
      <c r="C93" s="42"/>
      <c r="D93" s="42"/>
      <c r="E93" s="42"/>
      <c r="F93" s="42"/>
      <c r="G93" s="43" t="s">
        <v>233</v>
      </c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5"/>
      <c r="Z93" s="46" t="s">
        <v>73</v>
      </c>
      <c r="AA93" s="46"/>
      <c r="AB93" s="46"/>
      <c r="AC93" s="46"/>
      <c r="AD93" s="46"/>
      <c r="AE93" s="43" t="s">
        <v>83</v>
      </c>
      <c r="AF93" s="44"/>
      <c r="AG93" s="44"/>
      <c r="AH93" s="44"/>
      <c r="AI93" s="44"/>
      <c r="AJ93" s="44"/>
      <c r="AK93" s="44"/>
      <c r="AL93" s="44"/>
      <c r="AM93" s="44"/>
      <c r="AN93" s="45"/>
      <c r="AO93" s="41">
        <v>8.18</v>
      </c>
      <c r="AP93" s="41"/>
      <c r="AQ93" s="41"/>
      <c r="AR93" s="41"/>
      <c r="AS93" s="41"/>
      <c r="AT93" s="41"/>
      <c r="AU93" s="41"/>
      <c r="AV93" s="41"/>
      <c r="AW93" s="41">
        <v>0</v>
      </c>
      <c r="AX93" s="41"/>
      <c r="AY93" s="41"/>
      <c r="AZ93" s="41"/>
      <c r="BA93" s="41"/>
      <c r="BB93" s="41"/>
      <c r="BC93" s="41"/>
      <c r="BD93" s="41"/>
      <c r="BE93" s="41">
        <f t="shared" si="3"/>
        <v>8.18</v>
      </c>
      <c r="BF93" s="41"/>
      <c r="BG93" s="41"/>
      <c r="BH93" s="41"/>
      <c r="BI93" s="41"/>
      <c r="BJ93" s="41"/>
      <c r="BK93" s="41"/>
      <c r="BL93" s="41"/>
    </row>
    <row r="94" spans="1:64" ht="12.75" customHeight="1" x14ac:dyDescent="0.2">
      <c r="A94" s="42">
        <v>3</v>
      </c>
      <c r="B94" s="42"/>
      <c r="C94" s="42"/>
      <c r="D94" s="42"/>
      <c r="E94" s="42"/>
      <c r="F94" s="42"/>
      <c r="G94" s="43" t="s">
        <v>143</v>
      </c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5"/>
      <c r="Z94" s="46" t="s">
        <v>73</v>
      </c>
      <c r="AA94" s="46"/>
      <c r="AB94" s="46"/>
      <c r="AC94" s="46"/>
      <c r="AD94" s="46"/>
      <c r="AE94" s="43" t="s">
        <v>83</v>
      </c>
      <c r="AF94" s="44"/>
      <c r="AG94" s="44"/>
      <c r="AH94" s="44"/>
      <c r="AI94" s="44"/>
      <c r="AJ94" s="44"/>
      <c r="AK94" s="44"/>
      <c r="AL94" s="44"/>
      <c r="AM94" s="44"/>
      <c r="AN94" s="45"/>
      <c r="AO94" s="41">
        <v>7.55</v>
      </c>
      <c r="AP94" s="41"/>
      <c r="AQ94" s="41"/>
      <c r="AR94" s="41"/>
      <c r="AS94" s="41"/>
      <c r="AT94" s="41"/>
      <c r="AU94" s="41"/>
      <c r="AV94" s="41"/>
      <c r="AW94" s="41">
        <v>0</v>
      </c>
      <c r="AX94" s="41"/>
      <c r="AY94" s="41"/>
      <c r="AZ94" s="41"/>
      <c r="BA94" s="41"/>
      <c r="BB94" s="41"/>
      <c r="BC94" s="41"/>
      <c r="BD94" s="41"/>
      <c r="BE94" s="41">
        <f t="shared" si="3"/>
        <v>7.55</v>
      </c>
      <c r="BF94" s="41"/>
      <c r="BG94" s="41"/>
      <c r="BH94" s="41"/>
      <c r="BI94" s="41"/>
      <c r="BJ94" s="41"/>
      <c r="BK94" s="41"/>
      <c r="BL94" s="41"/>
    </row>
    <row r="95" spans="1:64" ht="12.75" customHeight="1" x14ac:dyDescent="0.2">
      <c r="A95" s="42">
        <v>4</v>
      </c>
      <c r="B95" s="42"/>
      <c r="C95" s="42"/>
      <c r="D95" s="42"/>
      <c r="E95" s="42"/>
      <c r="F95" s="42"/>
      <c r="G95" s="43" t="s">
        <v>144</v>
      </c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5"/>
      <c r="Z95" s="46" t="s">
        <v>73</v>
      </c>
      <c r="AA95" s="46"/>
      <c r="AB95" s="46"/>
      <c r="AC95" s="46"/>
      <c r="AD95" s="46"/>
      <c r="AE95" s="43" t="s">
        <v>83</v>
      </c>
      <c r="AF95" s="44"/>
      <c r="AG95" s="44"/>
      <c r="AH95" s="44"/>
      <c r="AI95" s="44"/>
      <c r="AJ95" s="44"/>
      <c r="AK95" s="44"/>
      <c r="AL95" s="44"/>
      <c r="AM95" s="44"/>
      <c r="AN95" s="45"/>
      <c r="AO95" s="41">
        <v>23.31</v>
      </c>
      <c r="AP95" s="41"/>
      <c r="AQ95" s="41"/>
      <c r="AR95" s="41"/>
      <c r="AS95" s="41"/>
      <c r="AT95" s="41"/>
      <c r="AU95" s="41"/>
      <c r="AV95" s="41"/>
      <c r="AW95" s="41">
        <v>0</v>
      </c>
      <c r="AX95" s="41"/>
      <c r="AY95" s="41"/>
      <c r="AZ95" s="41"/>
      <c r="BA95" s="41"/>
      <c r="BB95" s="41"/>
      <c r="BC95" s="41"/>
      <c r="BD95" s="41"/>
      <c r="BE95" s="41">
        <f t="shared" si="3"/>
        <v>23.31</v>
      </c>
      <c r="BF95" s="41"/>
      <c r="BG95" s="41"/>
      <c r="BH95" s="41"/>
      <c r="BI95" s="41"/>
      <c r="BJ95" s="41"/>
      <c r="BK95" s="41"/>
      <c r="BL95" s="41"/>
    </row>
    <row r="96" spans="1:64" ht="12.75" customHeight="1" x14ac:dyDescent="0.2">
      <c r="A96" s="42">
        <v>5</v>
      </c>
      <c r="B96" s="42"/>
      <c r="C96" s="42"/>
      <c r="D96" s="42"/>
      <c r="E96" s="42"/>
      <c r="F96" s="42"/>
      <c r="G96" s="43" t="s">
        <v>145</v>
      </c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5"/>
      <c r="Z96" s="46" t="s">
        <v>73</v>
      </c>
      <c r="AA96" s="46"/>
      <c r="AB96" s="46"/>
      <c r="AC96" s="46"/>
      <c r="AD96" s="46"/>
      <c r="AE96" s="43" t="s">
        <v>83</v>
      </c>
      <c r="AF96" s="44"/>
      <c r="AG96" s="44"/>
      <c r="AH96" s="44"/>
      <c r="AI96" s="44"/>
      <c r="AJ96" s="44"/>
      <c r="AK96" s="44"/>
      <c r="AL96" s="44"/>
      <c r="AM96" s="44"/>
      <c r="AN96" s="45"/>
      <c r="AO96" s="41">
        <v>9.59</v>
      </c>
      <c r="AP96" s="41"/>
      <c r="AQ96" s="41"/>
      <c r="AR96" s="41"/>
      <c r="AS96" s="41"/>
      <c r="AT96" s="41"/>
      <c r="AU96" s="41"/>
      <c r="AV96" s="41"/>
      <c r="AW96" s="41">
        <v>0.92</v>
      </c>
      <c r="AX96" s="41"/>
      <c r="AY96" s="41"/>
      <c r="AZ96" s="41"/>
      <c r="BA96" s="41"/>
      <c r="BB96" s="41"/>
      <c r="BC96" s="41"/>
      <c r="BD96" s="41"/>
      <c r="BE96" s="41">
        <f t="shared" si="3"/>
        <v>10.51</v>
      </c>
      <c r="BF96" s="41"/>
      <c r="BG96" s="41"/>
      <c r="BH96" s="41"/>
      <c r="BI96" s="41"/>
      <c r="BJ96" s="41"/>
      <c r="BK96" s="41"/>
      <c r="BL96" s="41"/>
    </row>
    <row r="97" spans="1:64" ht="25.5" customHeight="1" x14ac:dyDescent="0.2">
      <c r="A97" s="42">
        <v>6</v>
      </c>
      <c r="B97" s="42"/>
      <c r="C97" s="42"/>
      <c r="D97" s="42"/>
      <c r="E97" s="42"/>
      <c r="F97" s="42"/>
      <c r="G97" s="43" t="s">
        <v>146</v>
      </c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5"/>
      <c r="Z97" s="46" t="s">
        <v>73</v>
      </c>
      <c r="AA97" s="46"/>
      <c r="AB97" s="46"/>
      <c r="AC97" s="46"/>
      <c r="AD97" s="46"/>
      <c r="AE97" s="43" t="s">
        <v>83</v>
      </c>
      <c r="AF97" s="44"/>
      <c r="AG97" s="44"/>
      <c r="AH97" s="44"/>
      <c r="AI97" s="44"/>
      <c r="AJ97" s="44"/>
      <c r="AK97" s="44"/>
      <c r="AL97" s="44"/>
      <c r="AM97" s="44"/>
      <c r="AN97" s="45"/>
      <c r="AO97" s="41">
        <v>2611.27</v>
      </c>
      <c r="AP97" s="41"/>
      <c r="AQ97" s="41"/>
      <c r="AR97" s="41"/>
      <c r="AS97" s="41"/>
      <c r="AT97" s="41"/>
      <c r="AU97" s="41"/>
      <c r="AV97" s="41"/>
      <c r="AW97" s="41">
        <v>121.58</v>
      </c>
      <c r="AX97" s="41"/>
      <c r="AY97" s="41"/>
      <c r="AZ97" s="41"/>
      <c r="BA97" s="41"/>
      <c r="BB97" s="41"/>
      <c r="BC97" s="41"/>
      <c r="BD97" s="41"/>
      <c r="BE97" s="41">
        <f t="shared" si="3"/>
        <v>2732.85</v>
      </c>
      <c r="BF97" s="41"/>
      <c r="BG97" s="41"/>
      <c r="BH97" s="41"/>
      <c r="BI97" s="41"/>
      <c r="BJ97" s="41"/>
      <c r="BK97" s="41"/>
      <c r="BL97" s="41"/>
    </row>
    <row r="98" spans="1:64" ht="12.75" customHeight="1" x14ac:dyDescent="0.2">
      <c r="A98" s="42">
        <v>6</v>
      </c>
      <c r="B98" s="42"/>
      <c r="C98" s="42"/>
      <c r="D98" s="42"/>
      <c r="E98" s="42"/>
      <c r="F98" s="42"/>
      <c r="G98" s="43" t="s">
        <v>147</v>
      </c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5"/>
      <c r="Z98" s="46" t="s">
        <v>73</v>
      </c>
      <c r="AA98" s="46"/>
      <c r="AB98" s="46"/>
      <c r="AC98" s="46"/>
      <c r="AD98" s="46"/>
      <c r="AE98" s="43" t="s">
        <v>83</v>
      </c>
      <c r="AF98" s="44"/>
      <c r="AG98" s="44"/>
      <c r="AH98" s="44"/>
      <c r="AI98" s="44"/>
      <c r="AJ98" s="44"/>
      <c r="AK98" s="44"/>
      <c r="AL98" s="44"/>
      <c r="AM98" s="44"/>
      <c r="AN98" s="45"/>
      <c r="AO98" s="41">
        <v>2.27</v>
      </c>
      <c r="AP98" s="41"/>
      <c r="AQ98" s="41"/>
      <c r="AR98" s="41"/>
      <c r="AS98" s="41"/>
      <c r="AT98" s="41"/>
      <c r="AU98" s="41"/>
      <c r="AV98" s="41"/>
      <c r="AW98" s="41">
        <v>0</v>
      </c>
      <c r="AX98" s="41"/>
      <c r="AY98" s="41"/>
      <c r="AZ98" s="41"/>
      <c r="BA98" s="41"/>
      <c r="BB98" s="41"/>
      <c r="BC98" s="41"/>
      <c r="BD98" s="41"/>
      <c r="BE98" s="41">
        <f t="shared" si="3"/>
        <v>2.27</v>
      </c>
      <c r="BF98" s="41"/>
      <c r="BG98" s="41"/>
      <c r="BH98" s="41"/>
      <c r="BI98" s="41"/>
      <c r="BJ98" s="41"/>
      <c r="BK98" s="41"/>
      <c r="BL98" s="41"/>
    </row>
    <row r="99" spans="1:64" s="4" customFormat="1" ht="12.75" customHeight="1" x14ac:dyDescent="0.2">
      <c r="A99" s="47">
        <v>0</v>
      </c>
      <c r="B99" s="47"/>
      <c r="C99" s="47"/>
      <c r="D99" s="47"/>
      <c r="E99" s="47"/>
      <c r="F99" s="47"/>
      <c r="G99" s="48" t="s">
        <v>88</v>
      </c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50"/>
      <c r="Z99" s="51"/>
      <c r="AA99" s="51"/>
      <c r="AB99" s="51"/>
      <c r="AC99" s="51"/>
      <c r="AD99" s="51"/>
      <c r="AE99" s="48"/>
      <c r="AF99" s="49"/>
      <c r="AG99" s="49"/>
      <c r="AH99" s="49"/>
      <c r="AI99" s="49"/>
      <c r="AJ99" s="49"/>
      <c r="AK99" s="49"/>
      <c r="AL99" s="49"/>
      <c r="AM99" s="49"/>
      <c r="AN99" s="50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</row>
    <row r="100" spans="1:64" ht="25.5" customHeight="1" x14ac:dyDescent="0.2">
      <c r="A100" s="42">
        <v>1</v>
      </c>
      <c r="B100" s="42"/>
      <c r="C100" s="42"/>
      <c r="D100" s="42"/>
      <c r="E100" s="42"/>
      <c r="F100" s="42"/>
      <c r="G100" s="43" t="s">
        <v>148</v>
      </c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5"/>
      <c r="Z100" s="46" t="s">
        <v>90</v>
      </c>
      <c r="AA100" s="46"/>
      <c r="AB100" s="46"/>
      <c r="AC100" s="46"/>
      <c r="AD100" s="46"/>
      <c r="AE100" s="43" t="s">
        <v>83</v>
      </c>
      <c r="AF100" s="44"/>
      <c r="AG100" s="44"/>
      <c r="AH100" s="44"/>
      <c r="AI100" s="44"/>
      <c r="AJ100" s="44"/>
      <c r="AK100" s="44"/>
      <c r="AL100" s="44"/>
      <c r="AM100" s="44"/>
      <c r="AN100" s="45"/>
      <c r="AO100" s="41">
        <v>100</v>
      </c>
      <c r="AP100" s="41"/>
      <c r="AQ100" s="41"/>
      <c r="AR100" s="41"/>
      <c r="AS100" s="41"/>
      <c r="AT100" s="41"/>
      <c r="AU100" s="41"/>
      <c r="AV100" s="41"/>
      <c r="AW100" s="41">
        <v>0</v>
      </c>
      <c r="AX100" s="41"/>
      <c r="AY100" s="41"/>
      <c r="AZ100" s="41"/>
      <c r="BA100" s="41"/>
      <c r="BB100" s="41"/>
      <c r="BC100" s="41"/>
      <c r="BD100" s="41"/>
      <c r="BE100" s="41">
        <f t="shared" ref="BE100:BE105" si="4">AO100+AW100</f>
        <v>100</v>
      </c>
      <c r="BF100" s="41"/>
      <c r="BG100" s="41"/>
      <c r="BH100" s="41"/>
      <c r="BI100" s="41"/>
      <c r="BJ100" s="41"/>
      <c r="BK100" s="41"/>
      <c r="BL100" s="41"/>
    </row>
    <row r="101" spans="1:64" ht="25.5" customHeight="1" x14ac:dyDescent="0.2">
      <c r="A101" s="42">
        <v>2</v>
      </c>
      <c r="B101" s="42"/>
      <c r="C101" s="42"/>
      <c r="D101" s="42"/>
      <c r="E101" s="42"/>
      <c r="F101" s="42"/>
      <c r="G101" s="43" t="s">
        <v>149</v>
      </c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5"/>
      <c r="Z101" s="46" t="s">
        <v>90</v>
      </c>
      <c r="AA101" s="46"/>
      <c r="AB101" s="46"/>
      <c r="AC101" s="46"/>
      <c r="AD101" s="46"/>
      <c r="AE101" s="43" t="s">
        <v>83</v>
      </c>
      <c r="AF101" s="44"/>
      <c r="AG101" s="44"/>
      <c r="AH101" s="44"/>
      <c r="AI101" s="44"/>
      <c r="AJ101" s="44"/>
      <c r="AK101" s="44"/>
      <c r="AL101" s="44"/>
      <c r="AM101" s="44"/>
      <c r="AN101" s="45"/>
      <c r="AO101" s="41">
        <v>31.5</v>
      </c>
      <c r="AP101" s="41"/>
      <c r="AQ101" s="41"/>
      <c r="AR101" s="41"/>
      <c r="AS101" s="41"/>
      <c r="AT101" s="41"/>
      <c r="AU101" s="41"/>
      <c r="AV101" s="41"/>
      <c r="AW101" s="41">
        <v>0</v>
      </c>
      <c r="AX101" s="41"/>
      <c r="AY101" s="41"/>
      <c r="AZ101" s="41"/>
      <c r="BA101" s="41"/>
      <c r="BB101" s="41"/>
      <c r="BC101" s="41"/>
      <c r="BD101" s="41"/>
      <c r="BE101" s="41">
        <f t="shared" si="4"/>
        <v>31.5</v>
      </c>
      <c r="BF101" s="41"/>
      <c r="BG101" s="41"/>
      <c r="BH101" s="41"/>
      <c r="BI101" s="41"/>
      <c r="BJ101" s="41"/>
      <c r="BK101" s="41"/>
      <c r="BL101" s="41"/>
    </row>
    <row r="102" spans="1:64" ht="25.5" customHeight="1" x14ac:dyDescent="0.2">
      <c r="A102" s="42">
        <v>3</v>
      </c>
      <c r="B102" s="42"/>
      <c r="C102" s="42"/>
      <c r="D102" s="42"/>
      <c r="E102" s="42"/>
      <c r="F102" s="42"/>
      <c r="G102" s="43" t="s">
        <v>150</v>
      </c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5"/>
      <c r="Z102" s="46" t="s">
        <v>90</v>
      </c>
      <c r="AA102" s="46"/>
      <c r="AB102" s="46"/>
      <c r="AC102" s="46"/>
      <c r="AD102" s="46"/>
      <c r="AE102" s="43" t="s">
        <v>83</v>
      </c>
      <c r="AF102" s="44"/>
      <c r="AG102" s="44"/>
      <c r="AH102" s="44"/>
      <c r="AI102" s="44"/>
      <c r="AJ102" s="44"/>
      <c r="AK102" s="44"/>
      <c r="AL102" s="44"/>
      <c r="AM102" s="44"/>
      <c r="AN102" s="45"/>
      <c r="AO102" s="41">
        <v>57.7</v>
      </c>
      <c r="AP102" s="41"/>
      <c r="AQ102" s="41"/>
      <c r="AR102" s="41"/>
      <c r="AS102" s="41"/>
      <c r="AT102" s="41"/>
      <c r="AU102" s="41"/>
      <c r="AV102" s="41"/>
      <c r="AW102" s="41">
        <v>0</v>
      </c>
      <c r="AX102" s="41"/>
      <c r="AY102" s="41"/>
      <c r="AZ102" s="41"/>
      <c r="BA102" s="41"/>
      <c r="BB102" s="41"/>
      <c r="BC102" s="41"/>
      <c r="BD102" s="41"/>
      <c r="BE102" s="41">
        <f t="shared" si="4"/>
        <v>57.7</v>
      </c>
      <c r="BF102" s="41"/>
      <c r="BG102" s="41"/>
      <c r="BH102" s="41"/>
      <c r="BI102" s="41"/>
      <c r="BJ102" s="41"/>
      <c r="BK102" s="41"/>
      <c r="BL102" s="41"/>
    </row>
    <row r="103" spans="1:64" x14ac:dyDescent="0.2">
      <c r="A103" s="42">
        <v>4</v>
      </c>
      <c r="B103" s="42"/>
      <c r="C103" s="42"/>
      <c r="D103" s="42"/>
      <c r="E103" s="42"/>
      <c r="F103" s="42"/>
      <c r="G103" s="43" t="s">
        <v>151</v>
      </c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5"/>
      <c r="Z103" s="46" t="s">
        <v>90</v>
      </c>
      <c r="AA103" s="46"/>
      <c r="AB103" s="46"/>
      <c r="AC103" s="46"/>
      <c r="AD103" s="46"/>
      <c r="AE103" s="43" t="s">
        <v>83</v>
      </c>
      <c r="AF103" s="44"/>
      <c r="AG103" s="44"/>
      <c r="AH103" s="44"/>
      <c r="AI103" s="44"/>
      <c r="AJ103" s="44"/>
      <c r="AK103" s="44"/>
      <c r="AL103" s="44"/>
      <c r="AM103" s="44"/>
      <c r="AN103" s="45"/>
      <c r="AO103" s="41">
        <v>25</v>
      </c>
      <c r="AP103" s="41"/>
      <c r="AQ103" s="41"/>
      <c r="AR103" s="41"/>
      <c r="AS103" s="41"/>
      <c r="AT103" s="41"/>
      <c r="AU103" s="41"/>
      <c r="AV103" s="41"/>
      <c r="AW103" s="41">
        <v>0</v>
      </c>
      <c r="AX103" s="41"/>
      <c r="AY103" s="41"/>
      <c r="AZ103" s="41"/>
      <c r="BA103" s="41"/>
      <c r="BB103" s="41"/>
      <c r="BC103" s="41"/>
      <c r="BD103" s="41"/>
      <c r="BE103" s="41">
        <f t="shared" si="4"/>
        <v>25</v>
      </c>
      <c r="BF103" s="41"/>
      <c r="BG103" s="41"/>
      <c r="BH103" s="41"/>
      <c r="BI103" s="41"/>
      <c r="BJ103" s="41"/>
      <c r="BK103" s="41"/>
      <c r="BL103" s="41"/>
    </row>
    <row r="104" spans="1:64" ht="25.5" customHeight="1" x14ac:dyDescent="0.2">
      <c r="A104" s="42">
        <v>5</v>
      </c>
      <c r="B104" s="42"/>
      <c r="C104" s="42"/>
      <c r="D104" s="42"/>
      <c r="E104" s="42"/>
      <c r="F104" s="42"/>
      <c r="G104" s="43" t="s">
        <v>152</v>
      </c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5"/>
      <c r="Z104" s="46" t="s">
        <v>90</v>
      </c>
      <c r="AA104" s="46"/>
      <c r="AB104" s="46"/>
      <c r="AC104" s="46"/>
      <c r="AD104" s="46"/>
      <c r="AE104" s="43" t="s">
        <v>153</v>
      </c>
      <c r="AF104" s="44"/>
      <c r="AG104" s="44"/>
      <c r="AH104" s="44"/>
      <c r="AI104" s="44"/>
      <c r="AJ104" s="44"/>
      <c r="AK104" s="44"/>
      <c r="AL104" s="44"/>
      <c r="AM104" s="44"/>
      <c r="AN104" s="45"/>
      <c r="AO104" s="41">
        <v>100</v>
      </c>
      <c r="AP104" s="41"/>
      <c r="AQ104" s="41"/>
      <c r="AR104" s="41"/>
      <c r="AS104" s="41"/>
      <c r="AT104" s="41"/>
      <c r="AU104" s="41"/>
      <c r="AV104" s="41"/>
      <c r="AW104" s="41">
        <v>100</v>
      </c>
      <c r="AX104" s="41"/>
      <c r="AY104" s="41"/>
      <c r="AZ104" s="41"/>
      <c r="BA104" s="41"/>
      <c r="BB104" s="41"/>
      <c r="BC104" s="41"/>
      <c r="BD104" s="41"/>
      <c r="BE104" s="41">
        <f t="shared" si="4"/>
        <v>200</v>
      </c>
      <c r="BF104" s="41"/>
      <c r="BG104" s="41"/>
      <c r="BH104" s="41"/>
      <c r="BI104" s="41"/>
      <c r="BJ104" s="41"/>
      <c r="BK104" s="41"/>
      <c r="BL104" s="41"/>
    </row>
    <row r="105" spans="1:64" ht="25.5" customHeight="1" x14ac:dyDescent="0.2">
      <c r="A105" s="42">
        <v>6</v>
      </c>
      <c r="B105" s="42"/>
      <c r="C105" s="42"/>
      <c r="D105" s="42"/>
      <c r="E105" s="42"/>
      <c r="F105" s="42"/>
      <c r="G105" s="43" t="s">
        <v>154</v>
      </c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5"/>
      <c r="Z105" s="46" t="s">
        <v>90</v>
      </c>
      <c r="AA105" s="46"/>
      <c r="AB105" s="46"/>
      <c r="AC105" s="46"/>
      <c r="AD105" s="46"/>
      <c r="AE105" s="43" t="s">
        <v>83</v>
      </c>
      <c r="AF105" s="44"/>
      <c r="AG105" s="44"/>
      <c r="AH105" s="44"/>
      <c r="AI105" s="44"/>
      <c r="AJ105" s="44"/>
      <c r="AK105" s="44"/>
      <c r="AL105" s="44"/>
      <c r="AM105" s="44"/>
      <c r="AN105" s="45"/>
      <c r="AO105" s="41">
        <v>100</v>
      </c>
      <c r="AP105" s="41"/>
      <c r="AQ105" s="41"/>
      <c r="AR105" s="41"/>
      <c r="AS105" s="41"/>
      <c r="AT105" s="41"/>
      <c r="AU105" s="41"/>
      <c r="AV105" s="41"/>
      <c r="AW105" s="41">
        <v>0</v>
      </c>
      <c r="AX105" s="41"/>
      <c r="AY105" s="41"/>
      <c r="AZ105" s="41"/>
      <c r="BA105" s="41"/>
      <c r="BB105" s="41"/>
      <c r="BC105" s="41"/>
      <c r="BD105" s="41"/>
      <c r="BE105" s="41">
        <f t="shared" si="4"/>
        <v>100</v>
      </c>
      <c r="BF105" s="41"/>
      <c r="BG105" s="41"/>
      <c r="BH105" s="41"/>
      <c r="BI105" s="41"/>
      <c r="BJ105" s="41"/>
      <c r="BK105" s="41"/>
      <c r="BL105" s="41"/>
    </row>
    <row r="106" spans="1:64" x14ac:dyDescent="0.2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31.5" customHeight="1" x14ac:dyDescent="0.2">
      <c r="A108" s="63" t="s">
        <v>97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5"/>
      <c r="AO108" s="65" t="s">
        <v>99</v>
      </c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</row>
    <row r="109" spans="1:64" x14ac:dyDescent="0.2">
      <c r="W109" s="57" t="s">
        <v>5</v>
      </c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O109" s="57" t="s">
        <v>52</v>
      </c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</row>
    <row r="110" spans="1:64" ht="15.75" customHeight="1" x14ac:dyDescent="0.2">
      <c r="A110" s="66" t="s">
        <v>3</v>
      </c>
      <c r="B110" s="66"/>
      <c r="C110" s="66"/>
      <c r="D110" s="66"/>
      <c r="E110" s="66"/>
      <c r="F110" s="66"/>
    </row>
    <row r="111" spans="1:64" ht="13.15" customHeight="1" x14ac:dyDescent="0.2">
      <c r="A111" s="61" t="s">
        <v>96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</row>
    <row r="112" spans="1:64" x14ac:dyDescent="0.2">
      <c r="A112" s="62" t="s">
        <v>47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</row>
    <row r="113" spans="1:59" ht="10.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31.5" customHeight="1" x14ac:dyDescent="0.2">
      <c r="A114" s="63" t="s">
        <v>98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5"/>
      <c r="AO114" s="65" t="s">
        <v>100</v>
      </c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</row>
    <row r="115" spans="1:59" x14ac:dyDescent="0.2">
      <c r="W115" s="57" t="s">
        <v>5</v>
      </c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O115" s="57" t="s">
        <v>52</v>
      </c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</row>
    <row r="116" spans="1:59" x14ac:dyDescent="0.2">
      <c r="A116" s="55"/>
      <c r="B116" s="56"/>
      <c r="C116" s="56"/>
      <c r="D116" s="56"/>
      <c r="E116" s="56"/>
      <c r="F116" s="56"/>
      <c r="G116" s="56"/>
      <c r="H116" s="56"/>
    </row>
    <row r="117" spans="1:59" x14ac:dyDescent="0.2">
      <c r="A117" s="57" t="s">
        <v>45</v>
      </c>
      <c r="B117" s="57"/>
      <c r="C117" s="57"/>
      <c r="D117" s="57"/>
      <c r="E117" s="57"/>
      <c r="F117" s="57"/>
      <c r="G117" s="57"/>
      <c r="H117" s="5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 x14ac:dyDescent="0.2">
      <c r="A118" s="24" t="s">
        <v>46</v>
      </c>
    </row>
    <row r="121" spans="1:59" ht="15.75" x14ac:dyDescent="0.25">
      <c r="E121" s="39" t="s">
        <v>236</v>
      </c>
    </row>
    <row r="124" spans="1:59" ht="15.75" x14ac:dyDescent="0.25">
      <c r="E124" s="39" t="s">
        <v>237</v>
      </c>
    </row>
    <row r="125" spans="1:59" ht="15.75" x14ac:dyDescent="0.25">
      <c r="E125" s="39"/>
    </row>
    <row r="126" spans="1:59" x14ac:dyDescent="0.2">
      <c r="E126" s="40" t="s">
        <v>235</v>
      </c>
    </row>
  </sheetData>
  <mergeCells count="43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7:BL57"/>
    <mergeCell ref="AS50:AZ50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17:H117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111:AS111"/>
    <mergeCell ref="A112:AS112"/>
    <mergeCell ref="A114:V114"/>
    <mergeCell ref="W114:AM114"/>
    <mergeCell ref="AO114:BG114"/>
    <mergeCell ref="W115:AM115"/>
    <mergeCell ref="AO115:BG115"/>
    <mergeCell ref="A108:V108"/>
    <mergeCell ref="W108:AM108"/>
    <mergeCell ref="AO108:BG108"/>
    <mergeCell ref="W109:AM109"/>
    <mergeCell ref="AO109:BG109"/>
    <mergeCell ref="A110:F110"/>
    <mergeCell ref="BE69:BL69"/>
    <mergeCell ref="A70:F70"/>
    <mergeCell ref="A63:C63"/>
    <mergeCell ref="D63:AA63"/>
    <mergeCell ref="AB63:AI63"/>
    <mergeCell ref="AJ63:AQ63"/>
    <mergeCell ref="AR63:AY63"/>
    <mergeCell ref="A66:BL66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BE70:BL70"/>
    <mergeCell ref="A69:F69"/>
    <mergeCell ref="G69:Y69"/>
    <mergeCell ref="Z69:AD69"/>
    <mergeCell ref="AE69:AN69"/>
    <mergeCell ref="AO69:AV69"/>
    <mergeCell ref="A64:C64"/>
    <mergeCell ref="D64:AA64"/>
    <mergeCell ref="AB64:AI64"/>
    <mergeCell ref="AJ64:AQ64"/>
    <mergeCell ref="AR64:AY64"/>
    <mergeCell ref="A116:H116"/>
    <mergeCell ref="G70:Y70"/>
    <mergeCell ref="Z70:AD70"/>
    <mergeCell ref="AE70:AN70"/>
    <mergeCell ref="AO70:AV70"/>
    <mergeCell ref="AW70:BD70"/>
    <mergeCell ref="AW69:BD69"/>
    <mergeCell ref="AO71:AV71"/>
    <mergeCell ref="AW71:BD71"/>
    <mergeCell ref="D55:AB55"/>
    <mergeCell ref="AC55:AJ55"/>
    <mergeCell ref="AK55:AR55"/>
    <mergeCell ref="AS55:AZ55"/>
    <mergeCell ref="AR61:AY61"/>
    <mergeCell ref="A62:C62"/>
    <mergeCell ref="D62:AA62"/>
    <mergeCell ref="AB62:AI62"/>
    <mergeCell ref="AJ62:AQ62"/>
    <mergeCell ref="AR62:AY62"/>
    <mergeCell ref="A58:AY58"/>
    <mergeCell ref="A59:C60"/>
    <mergeCell ref="D59:AA60"/>
    <mergeCell ref="A61:C61"/>
    <mergeCell ref="D61:AA61"/>
    <mergeCell ref="AB61:AI61"/>
    <mergeCell ref="AJ61:AQ61"/>
    <mergeCell ref="AB59:AI60"/>
    <mergeCell ref="AJ59:AQ60"/>
    <mergeCell ref="AR59:AY60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5:BL105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</mergeCells>
  <conditionalFormatting sqref="H70:L70 H77:L77 H89:L89 H99:L99 G70:G105">
    <cfRule type="cellIs" dxfId="15" priority="3" stopIfTrue="1" operator="equal">
      <formula>$G69</formula>
    </cfRule>
  </conditionalFormatting>
  <conditionalFormatting sqref="D49:D55 D55:I55">
    <cfRule type="cellIs" dxfId="14" priority="2" stopIfTrue="1" operator="equal">
      <formula>$D48</formula>
    </cfRule>
  </conditionalFormatting>
  <conditionalFormatting sqref="A70:F105">
    <cfRule type="cellIs" dxfId="13" priority="1" stopIfTrue="1" operator="equal">
      <formula>0</formula>
    </cfRule>
  </conditionalFormatting>
  <hyperlinks>
    <hyperlink ref="E126" r:id="rId1" location="n8" display="n8"/>
  </hyperlinks>
  <pageMargins left="0.31496062992125984" right="0.31496062992125984" top="0.62" bottom="0.23" header="0" footer="0"/>
  <pageSetup paperSize="9" scale="74" fitToHeight="500" orientation="landscape" r:id="rId2"/>
  <headerFooter alignWithMargins="0"/>
  <rowBreaks count="2" manualBreakCount="2">
    <brk id="35" max="64" man="1"/>
    <brk id="98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view="pageBreakPreview" topLeftCell="A19" zoomScale="75" zoomScaleNormal="100" zoomScaleSheetLayoutView="75" workbookViewId="0">
      <selection activeCell="AV24" sqref="AV24"/>
    </sheetView>
  </sheetViews>
  <sheetFormatPr defaultRowHeight="12.75" x14ac:dyDescent="0.2"/>
  <cols>
    <col min="1" max="3" width="2.85546875" style="1" customWidth="1"/>
    <col min="4" max="4" width="1.5703125" style="1" customWidth="1"/>
    <col min="5" max="5" width="2.85546875" style="1" customWidth="1"/>
    <col min="6" max="6" width="4.5703125" style="1" customWidth="1"/>
    <col min="7" max="14" width="2.85546875" style="1" customWidth="1"/>
    <col min="15" max="15" width="1.5703125" style="1" customWidth="1"/>
    <col min="16" max="24" width="2.85546875" style="1" customWidth="1"/>
    <col min="25" max="25" width="1.7109375" style="1" customWidth="1"/>
    <col min="26" max="35" width="2.85546875" style="1" customWidth="1"/>
    <col min="36" max="36" width="6.140625" style="1" customWidth="1"/>
    <col min="37" max="39" width="2.85546875" style="1" customWidth="1"/>
    <col min="40" max="40" width="7.85546875" style="1" customWidth="1"/>
    <col min="41" max="47" width="2.85546875" style="1" customWidth="1"/>
    <col min="48" max="48" width="3.28515625" style="1" customWidth="1"/>
    <col min="49" max="54" width="2.85546875" style="1" customWidth="1"/>
    <col min="55" max="55" width="3.5703125" style="1" customWidth="1"/>
    <col min="56" max="56" width="0.7109375" style="1" customWidth="1"/>
    <col min="57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35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x14ac:dyDescent="0.2">
      <c r="AO3" s="61" t="s">
        <v>228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8" t="s">
        <v>229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28.5" customHeight="1" x14ac:dyDescent="0.2">
      <c r="AO6" s="120" t="s">
        <v>230</v>
      </c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65" t="s">
        <v>232</v>
      </c>
      <c r="AP7" s="65"/>
      <c r="AQ7" s="65"/>
      <c r="AR7" s="65"/>
      <c r="AS7" s="65"/>
      <c r="AT7" s="65"/>
      <c r="AU7" s="65"/>
      <c r="AV7" s="1" t="s">
        <v>63</v>
      </c>
      <c r="AW7" s="65" t="s">
        <v>231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8" t="s">
        <v>94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5" t="s">
        <v>95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5"/>
      <c r="AU13" s="108" t="s">
        <v>101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3" t="s">
        <v>62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.75" customHeight="1" x14ac:dyDescent="0.2">
      <c r="A16" s="36" t="s">
        <v>4</v>
      </c>
      <c r="B16" s="108" t="s">
        <v>107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5" t="s">
        <v>95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5"/>
      <c r="AU16" s="108" t="s">
        <v>101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3" t="s">
        <v>61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173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175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176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4" t="s">
        <v>174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8" t="s">
        <v>102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2067578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07" t="s">
        <v>51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6">
        <v>2067578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15.75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6">
        <v>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44.75" customHeight="1" x14ac:dyDescent="0.2">
      <c r="A26" s="104" t="s">
        <v>254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15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5.75" customHeight="1" x14ac:dyDescent="0.2">
      <c r="A31" s="42">
        <v>1</v>
      </c>
      <c r="B31" s="42"/>
      <c r="C31" s="42"/>
      <c r="D31" s="42"/>
      <c r="E31" s="42"/>
      <c r="F31" s="42"/>
      <c r="G31" s="96" t="s">
        <v>251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49</v>
      </c>
    </row>
    <row r="32" spans="1:79" x14ac:dyDescent="0.2">
      <c r="A32" s="42">
        <v>2</v>
      </c>
      <c r="B32" s="42"/>
      <c r="C32" s="42"/>
      <c r="D32" s="42"/>
      <c r="E32" s="42"/>
      <c r="F32" s="42"/>
      <c r="G32" s="96" t="s">
        <v>242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172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15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5" customHeight="1" x14ac:dyDescent="0.2">
      <c r="A40" s="42">
        <v>1</v>
      </c>
      <c r="B40" s="42"/>
      <c r="C40" s="42"/>
      <c r="D40" s="42"/>
      <c r="E40" s="42"/>
      <c r="F40" s="42"/>
      <c r="G40" s="71" t="s">
        <v>243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x14ac:dyDescent="0.2">
      <c r="A41" s="42">
        <v>2</v>
      </c>
      <c r="B41" s="42"/>
      <c r="C41" s="42"/>
      <c r="D41" s="42"/>
      <c r="E41" s="42"/>
      <c r="F41" s="42"/>
      <c r="G41" s="96" t="s">
        <v>244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103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75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6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2">
        <v>1</v>
      </c>
      <c r="B49" s="42"/>
      <c r="C49" s="42"/>
      <c r="D49" s="89" t="s">
        <v>160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1">
        <v>2062578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2062578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2">
        <v>2</v>
      </c>
      <c r="B50" s="42"/>
      <c r="C50" s="42"/>
      <c r="D50" s="89" t="s">
        <v>161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41">
        <v>5000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5000</v>
      </c>
      <c r="AT50" s="41"/>
      <c r="AU50" s="41"/>
      <c r="AV50" s="41"/>
      <c r="AW50" s="41"/>
      <c r="AX50" s="41"/>
      <c r="AY50" s="41"/>
      <c r="AZ50" s="4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7"/>
      <c r="B51" s="47"/>
      <c r="C51" s="47"/>
      <c r="D51" s="58" t="s">
        <v>65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52">
        <v>2067578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2067578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2" t="s">
        <v>103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x14ac:dyDescent="0.2">
      <c r="A55" s="78" t="s">
        <v>28</v>
      </c>
      <c r="B55" s="78"/>
      <c r="C55" s="78"/>
      <c r="D55" s="83" t="s">
        <v>34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8" t="s">
        <v>29</v>
      </c>
      <c r="AC55" s="78"/>
      <c r="AD55" s="78"/>
      <c r="AE55" s="78"/>
      <c r="AF55" s="78"/>
      <c r="AG55" s="78"/>
      <c r="AH55" s="78"/>
      <c r="AI55" s="78"/>
      <c r="AJ55" s="78" t="s">
        <v>30</v>
      </c>
      <c r="AK55" s="78"/>
      <c r="AL55" s="78"/>
      <c r="AM55" s="78"/>
      <c r="AN55" s="78"/>
      <c r="AO55" s="78"/>
      <c r="AP55" s="78"/>
      <c r="AQ55" s="78"/>
      <c r="AR55" s="78" t="s">
        <v>27</v>
      </c>
      <c r="AS55" s="78"/>
      <c r="AT55" s="78"/>
      <c r="AU55" s="78"/>
      <c r="AV55" s="78"/>
      <c r="AW55" s="78"/>
      <c r="AX55" s="78"/>
      <c r="AY55" s="78"/>
    </row>
    <row r="56" spans="1:79" x14ac:dyDescent="0.2">
      <c r="A56" s="78"/>
      <c r="B56" s="78"/>
      <c r="C56" s="78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2" t="s">
        <v>6</v>
      </c>
      <c r="B58" s="42"/>
      <c r="C58" s="42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7" t="s">
        <v>8</v>
      </c>
      <c r="AC58" s="67"/>
      <c r="AD58" s="67"/>
      <c r="AE58" s="67"/>
      <c r="AF58" s="67"/>
      <c r="AG58" s="67"/>
      <c r="AH58" s="67"/>
      <c r="AI58" s="67"/>
      <c r="AJ58" s="67" t="s">
        <v>9</v>
      </c>
      <c r="AK58" s="67"/>
      <c r="AL58" s="67"/>
      <c r="AM58" s="67"/>
      <c r="AN58" s="67"/>
      <c r="AO58" s="67"/>
      <c r="AP58" s="67"/>
      <c r="AQ58" s="67"/>
      <c r="AR58" s="67" t="s">
        <v>10</v>
      </c>
      <c r="AS58" s="67"/>
      <c r="AT58" s="67"/>
      <c r="AU58" s="67"/>
      <c r="AV58" s="67"/>
      <c r="AW58" s="67"/>
      <c r="AX58" s="67"/>
      <c r="AY58" s="67"/>
      <c r="CA58" s="1" t="s">
        <v>15</v>
      </c>
    </row>
    <row r="59" spans="1:79" s="4" customFormat="1" ht="12.75" customHeight="1" x14ac:dyDescent="0.2">
      <c r="A59" s="47"/>
      <c r="B59" s="47"/>
      <c r="C59" s="47"/>
      <c r="D59" s="54" t="s">
        <v>27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1" t="s">
        <v>43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0" customHeight="1" x14ac:dyDescent="0.2">
      <c r="A62" s="78" t="s">
        <v>28</v>
      </c>
      <c r="B62" s="78"/>
      <c r="C62" s="78"/>
      <c r="D62" s="78"/>
      <c r="E62" s="78"/>
      <c r="F62" s="78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 t="s">
        <v>2</v>
      </c>
      <c r="AA62" s="78"/>
      <c r="AB62" s="78"/>
      <c r="AC62" s="78"/>
      <c r="AD62" s="78"/>
      <c r="AE62" s="78" t="s">
        <v>1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78">
        <v>1</v>
      </c>
      <c r="B63" s="78"/>
      <c r="C63" s="78"/>
      <c r="D63" s="78"/>
      <c r="E63" s="78"/>
      <c r="F63" s="7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>
        <v>3</v>
      </c>
      <c r="AA63" s="78"/>
      <c r="AB63" s="78"/>
      <c r="AC63" s="78"/>
      <c r="AD63" s="78"/>
      <c r="AE63" s="78">
        <v>4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8">
        <v>5</v>
      </c>
      <c r="AP63" s="78"/>
      <c r="AQ63" s="78"/>
      <c r="AR63" s="78"/>
      <c r="AS63" s="78"/>
      <c r="AT63" s="78"/>
      <c r="AU63" s="78"/>
      <c r="AV63" s="78"/>
      <c r="AW63" s="78">
        <v>6</v>
      </c>
      <c r="AX63" s="78"/>
      <c r="AY63" s="78"/>
      <c r="AZ63" s="78"/>
      <c r="BA63" s="78"/>
      <c r="BB63" s="78"/>
      <c r="BC63" s="78"/>
      <c r="BD63" s="78"/>
      <c r="BE63" s="78">
        <v>7</v>
      </c>
      <c r="BF63" s="78"/>
      <c r="BG63" s="78"/>
      <c r="BH63" s="78"/>
      <c r="BI63" s="78"/>
      <c r="BJ63" s="78"/>
      <c r="BK63" s="78"/>
      <c r="BL63" s="78"/>
    </row>
    <row r="64" spans="1:79" ht="12.75" hidden="1" customHeight="1" x14ac:dyDescent="0.2">
      <c r="A64" s="42" t="s">
        <v>33</v>
      </c>
      <c r="B64" s="42"/>
      <c r="C64" s="42"/>
      <c r="D64" s="42"/>
      <c r="E64" s="42"/>
      <c r="F64" s="42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2" t="s">
        <v>19</v>
      </c>
      <c r="AA64" s="42"/>
      <c r="AB64" s="42"/>
      <c r="AC64" s="42"/>
      <c r="AD64" s="42"/>
      <c r="AE64" s="74" t="s">
        <v>32</v>
      </c>
      <c r="AF64" s="74"/>
      <c r="AG64" s="74"/>
      <c r="AH64" s="74"/>
      <c r="AI64" s="74"/>
      <c r="AJ64" s="74"/>
      <c r="AK64" s="74"/>
      <c r="AL64" s="74"/>
      <c r="AM64" s="74"/>
      <c r="AN64" s="71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31</v>
      </c>
      <c r="AX64" s="67"/>
      <c r="AY64" s="67"/>
      <c r="AZ64" s="67"/>
      <c r="BA64" s="67"/>
      <c r="BB64" s="67"/>
      <c r="BC64" s="67"/>
      <c r="BD64" s="67"/>
      <c r="BE64" s="67" t="s">
        <v>10</v>
      </c>
      <c r="BF64" s="67"/>
      <c r="BG64" s="67"/>
      <c r="BH64" s="67"/>
      <c r="BI64" s="67"/>
      <c r="BJ64" s="67"/>
      <c r="BK64" s="67"/>
      <c r="BL64" s="67"/>
      <c r="CA64" s="1" t="s">
        <v>17</v>
      </c>
    </row>
    <row r="65" spans="1:79" s="4" customFormat="1" ht="12.75" customHeight="1" x14ac:dyDescent="0.2">
      <c r="A65" s="47">
        <v>0</v>
      </c>
      <c r="B65" s="47"/>
      <c r="C65" s="47"/>
      <c r="D65" s="47"/>
      <c r="E65" s="47"/>
      <c r="F65" s="47"/>
      <c r="G65" s="121" t="s">
        <v>66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3"/>
      <c r="Z65" s="51"/>
      <c r="AA65" s="51"/>
      <c r="AB65" s="51"/>
      <c r="AC65" s="51"/>
      <c r="AD65" s="51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52.5" customHeight="1" x14ac:dyDescent="0.2">
      <c r="A66" s="42">
        <v>1</v>
      </c>
      <c r="B66" s="42"/>
      <c r="C66" s="42"/>
      <c r="D66" s="42"/>
      <c r="E66" s="42"/>
      <c r="F66" s="42"/>
      <c r="G66" s="43" t="s">
        <v>72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73</v>
      </c>
      <c r="AA66" s="46"/>
      <c r="AB66" s="46"/>
      <c r="AC66" s="46"/>
      <c r="AD66" s="46"/>
      <c r="AE66" s="89" t="s">
        <v>234</v>
      </c>
      <c r="AF66" s="90"/>
      <c r="AG66" s="90"/>
      <c r="AH66" s="90"/>
      <c r="AI66" s="90"/>
      <c r="AJ66" s="90"/>
      <c r="AK66" s="90"/>
      <c r="AL66" s="90"/>
      <c r="AM66" s="90"/>
      <c r="AN66" s="91"/>
      <c r="AO66" s="41">
        <v>2062578</v>
      </c>
      <c r="AP66" s="41"/>
      <c r="AQ66" s="41"/>
      <c r="AR66" s="41"/>
      <c r="AS66" s="41"/>
      <c r="AT66" s="41"/>
      <c r="AU66" s="41"/>
      <c r="AV66" s="41"/>
      <c r="AW66" s="41">
        <v>0</v>
      </c>
      <c r="AX66" s="41"/>
      <c r="AY66" s="41"/>
      <c r="AZ66" s="41"/>
      <c r="BA66" s="41"/>
      <c r="BB66" s="41"/>
      <c r="BC66" s="41"/>
      <c r="BD66" s="41"/>
      <c r="BE66" s="41">
        <f>AO66+AW66</f>
        <v>2062578</v>
      </c>
      <c r="BF66" s="41"/>
      <c r="BG66" s="41"/>
      <c r="BH66" s="41"/>
      <c r="BI66" s="41"/>
      <c r="BJ66" s="41"/>
      <c r="BK66" s="41"/>
      <c r="BL66" s="41"/>
    </row>
    <row r="67" spans="1:79" s="4" customFormat="1" ht="12.75" customHeight="1" x14ac:dyDescent="0.2">
      <c r="A67" s="47">
        <v>0</v>
      </c>
      <c r="B67" s="47"/>
      <c r="C67" s="47"/>
      <c r="D67" s="47"/>
      <c r="E67" s="47"/>
      <c r="F67" s="47"/>
      <c r="G67" s="48" t="s">
        <v>67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 t="s">
        <v>68</v>
      </c>
      <c r="AA67" s="51"/>
      <c r="AB67" s="51"/>
      <c r="AC67" s="51"/>
      <c r="AD67" s="51"/>
      <c r="AE67" s="53"/>
      <c r="AF67" s="53"/>
      <c r="AG67" s="53"/>
      <c r="AH67" s="53"/>
      <c r="AI67" s="53"/>
      <c r="AJ67" s="53"/>
      <c r="AK67" s="53"/>
      <c r="AL67" s="53"/>
      <c r="AM67" s="53"/>
      <c r="AN67" s="54"/>
      <c r="AO67" s="52">
        <v>10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f>AO67+AW67</f>
        <v>10</v>
      </c>
      <c r="BF67" s="52"/>
      <c r="BG67" s="52"/>
      <c r="BH67" s="52"/>
      <c r="BI67" s="52"/>
      <c r="BJ67" s="52"/>
      <c r="BK67" s="52"/>
      <c r="BL67" s="52"/>
    </row>
    <row r="68" spans="1:79" ht="12.75" customHeight="1" x14ac:dyDescent="0.2">
      <c r="A68" s="42">
        <v>1</v>
      </c>
      <c r="B68" s="42"/>
      <c r="C68" s="42"/>
      <c r="D68" s="42"/>
      <c r="E68" s="42"/>
      <c r="F68" s="42"/>
      <c r="G68" s="43" t="s">
        <v>71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68</v>
      </c>
      <c r="AA68" s="46"/>
      <c r="AB68" s="46"/>
      <c r="AC68" s="46"/>
      <c r="AD68" s="46"/>
      <c r="AE68" s="124" t="s">
        <v>162</v>
      </c>
      <c r="AF68" s="124"/>
      <c r="AG68" s="124"/>
      <c r="AH68" s="124"/>
      <c r="AI68" s="124"/>
      <c r="AJ68" s="124"/>
      <c r="AK68" s="124"/>
      <c r="AL68" s="124"/>
      <c r="AM68" s="124"/>
      <c r="AN68" s="96"/>
      <c r="AO68" s="41">
        <v>3</v>
      </c>
      <c r="AP68" s="41"/>
      <c r="AQ68" s="41"/>
      <c r="AR68" s="41"/>
      <c r="AS68" s="41"/>
      <c r="AT68" s="41"/>
      <c r="AU68" s="41"/>
      <c r="AV68" s="41"/>
      <c r="AW68" s="41">
        <v>0</v>
      </c>
      <c r="AX68" s="41"/>
      <c r="AY68" s="41"/>
      <c r="AZ68" s="41"/>
      <c r="BA68" s="41"/>
      <c r="BB68" s="41"/>
      <c r="BC68" s="41"/>
      <c r="BD68" s="41"/>
      <c r="BE68" s="41">
        <f>AO68+AW68</f>
        <v>3</v>
      </c>
      <c r="BF68" s="41"/>
      <c r="BG68" s="41"/>
      <c r="BH68" s="41"/>
      <c r="BI68" s="41"/>
      <c r="BJ68" s="41"/>
      <c r="BK68" s="41"/>
      <c r="BL68" s="41"/>
    </row>
    <row r="69" spans="1:79" ht="12.75" customHeight="1" x14ac:dyDescent="0.2">
      <c r="A69" s="42">
        <v>1</v>
      </c>
      <c r="B69" s="42"/>
      <c r="C69" s="42"/>
      <c r="D69" s="42"/>
      <c r="E69" s="42"/>
      <c r="F69" s="42"/>
      <c r="G69" s="43" t="s">
        <v>69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68</v>
      </c>
      <c r="AA69" s="46"/>
      <c r="AB69" s="46"/>
      <c r="AC69" s="46"/>
      <c r="AD69" s="46"/>
      <c r="AE69" s="124" t="s">
        <v>162</v>
      </c>
      <c r="AF69" s="124"/>
      <c r="AG69" s="124"/>
      <c r="AH69" s="124"/>
      <c r="AI69" s="124"/>
      <c r="AJ69" s="124"/>
      <c r="AK69" s="124"/>
      <c r="AL69" s="124"/>
      <c r="AM69" s="124"/>
      <c r="AN69" s="96"/>
      <c r="AO69" s="41">
        <v>7</v>
      </c>
      <c r="AP69" s="41"/>
      <c r="AQ69" s="41"/>
      <c r="AR69" s="41"/>
      <c r="AS69" s="41"/>
      <c r="AT69" s="41"/>
      <c r="AU69" s="41"/>
      <c r="AV69" s="41"/>
      <c r="AW69" s="41">
        <v>0</v>
      </c>
      <c r="AX69" s="41"/>
      <c r="AY69" s="41"/>
      <c r="AZ69" s="41"/>
      <c r="BA69" s="41"/>
      <c r="BB69" s="41"/>
      <c r="BC69" s="41"/>
      <c r="BD69" s="41"/>
      <c r="BE69" s="41">
        <f>AO69+AW69</f>
        <v>7</v>
      </c>
      <c r="BF69" s="41"/>
      <c r="BG69" s="41"/>
      <c r="BH69" s="41"/>
      <c r="BI69" s="41"/>
      <c r="BJ69" s="41"/>
      <c r="BK69" s="41"/>
      <c r="BL69" s="41"/>
    </row>
    <row r="70" spans="1:79" ht="32.25" customHeight="1" x14ac:dyDescent="0.2">
      <c r="A70" s="42">
        <v>2</v>
      </c>
      <c r="B70" s="42"/>
      <c r="C70" s="42"/>
      <c r="D70" s="42"/>
      <c r="E70" s="42"/>
      <c r="F70" s="42"/>
      <c r="G70" s="43" t="s">
        <v>161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73</v>
      </c>
      <c r="AA70" s="46"/>
      <c r="AB70" s="46"/>
      <c r="AC70" s="46"/>
      <c r="AD70" s="46"/>
      <c r="AE70" s="89" t="s">
        <v>163</v>
      </c>
      <c r="AF70" s="90"/>
      <c r="AG70" s="90"/>
      <c r="AH70" s="90"/>
      <c r="AI70" s="90"/>
      <c r="AJ70" s="90"/>
      <c r="AK70" s="90"/>
      <c r="AL70" s="90"/>
      <c r="AM70" s="90"/>
      <c r="AN70" s="91"/>
      <c r="AO70" s="41">
        <v>5000</v>
      </c>
      <c r="AP70" s="41"/>
      <c r="AQ70" s="41"/>
      <c r="AR70" s="41"/>
      <c r="AS70" s="41"/>
      <c r="AT70" s="41"/>
      <c r="AU70" s="41"/>
      <c r="AV70" s="41"/>
      <c r="AW70" s="41">
        <v>0</v>
      </c>
      <c r="AX70" s="41"/>
      <c r="AY70" s="41"/>
      <c r="AZ70" s="41"/>
      <c r="BA70" s="41"/>
      <c r="BB70" s="41"/>
      <c r="BC70" s="41"/>
      <c r="BD70" s="41"/>
      <c r="BE70" s="41">
        <f>AO70+AW70</f>
        <v>5000</v>
      </c>
      <c r="BF70" s="41"/>
      <c r="BG70" s="41"/>
      <c r="BH70" s="41"/>
      <c r="BI70" s="41"/>
      <c r="BJ70" s="41"/>
      <c r="BK70" s="41"/>
      <c r="BL70" s="41"/>
    </row>
    <row r="71" spans="1:79" s="4" customFormat="1" ht="12.75" customHeight="1" x14ac:dyDescent="0.2">
      <c r="A71" s="47">
        <v>0</v>
      </c>
      <c r="B71" s="47"/>
      <c r="C71" s="47"/>
      <c r="D71" s="47"/>
      <c r="E71" s="47"/>
      <c r="F71" s="47"/>
      <c r="G71" s="48" t="s">
        <v>75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79" ht="12.75" customHeight="1" x14ac:dyDescent="0.2">
      <c r="A72" s="42">
        <v>1</v>
      </c>
      <c r="B72" s="42"/>
      <c r="C72" s="42"/>
      <c r="D72" s="42"/>
      <c r="E72" s="42"/>
      <c r="F72" s="42"/>
      <c r="G72" s="43" t="s">
        <v>164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68</v>
      </c>
      <c r="AA72" s="46"/>
      <c r="AB72" s="46"/>
      <c r="AC72" s="46"/>
      <c r="AD72" s="46"/>
      <c r="AE72" s="89" t="s">
        <v>77</v>
      </c>
      <c r="AF72" s="90"/>
      <c r="AG72" s="90"/>
      <c r="AH72" s="90"/>
      <c r="AI72" s="90"/>
      <c r="AJ72" s="90"/>
      <c r="AK72" s="90"/>
      <c r="AL72" s="90"/>
      <c r="AM72" s="90"/>
      <c r="AN72" s="91"/>
      <c r="AO72" s="41">
        <v>25</v>
      </c>
      <c r="AP72" s="41"/>
      <c r="AQ72" s="41"/>
      <c r="AR72" s="41"/>
      <c r="AS72" s="41"/>
      <c r="AT72" s="41"/>
      <c r="AU72" s="41"/>
      <c r="AV72" s="41"/>
      <c r="AW72" s="41">
        <v>0</v>
      </c>
      <c r="AX72" s="41"/>
      <c r="AY72" s="41"/>
      <c r="AZ72" s="41"/>
      <c r="BA72" s="41"/>
      <c r="BB72" s="41"/>
      <c r="BC72" s="41"/>
      <c r="BD72" s="41"/>
      <c r="BE72" s="41">
        <f>AO72+AW72</f>
        <v>25</v>
      </c>
      <c r="BF72" s="41"/>
      <c r="BG72" s="41"/>
      <c r="BH72" s="41"/>
      <c r="BI72" s="41"/>
      <c r="BJ72" s="41"/>
      <c r="BK72" s="41"/>
      <c r="BL72" s="41"/>
    </row>
    <row r="73" spans="1:79" ht="12.75" customHeight="1" x14ac:dyDescent="0.2">
      <c r="A73" s="42">
        <v>1</v>
      </c>
      <c r="B73" s="42"/>
      <c r="C73" s="42"/>
      <c r="D73" s="42"/>
      <c r="E73" s="42"/>
      <c r="F73" s="42"/>
      <c r="G73" s="43" t="s">
        <v>165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68</v>
      </c>
      <c r="AA73" s="46"/>
      <c r="AB73" s="46"/>
      <c r="AC73" s="46"/>
      <c r="AD73" s="46"/>
      <c r="AE73" s="89" t="s">
        <v>77</v>
      </c>
      <c r="AF73" s="90"/>
      <c r="AG73" s="90"/>
      <c r="AH73" s="90"/>
      <c r="AI73" s="90"/>
      <c r="AJ73" s="90"/>
      <c r="AK73" s="90"/>
      <c r="AL73" s="90"/>
      <c r="AM73" s="90"/>
      <c r="AN73" s="91"/>
      <c r="AO73" s="41">
        <v>45</v>
      </c>
      <c r="AP73" s="41"/>
      <c r="AQ73" s="41"/>
      <c r="AR73" s="41"/>
      <c r="AS73" s="41"/>
      <c r="AT73" s="41"/>
      <c r="AU73" s="41"/>
      <c r="AV73" s="41"/>
      <c r="AW73" s="41">
        <v>0</v>
      </c>
      <c r="AX73" s="41"/>
      <c r="AY73" s="41"/>
      <c r="AZ73" s="41"/>
      <c r="BA73" s="41"/>
      <c r="BB73" s="41"/>
      <c r="BC73" s="41"/>
      <c r="BD73" s="41"/>
      <c r="BE73" s="41">
        <f>AO73+AW73</f>
        <v>45</v>
      </c>
      <c r="BF73" s="41"/>
      <c r="BG73" s="41"/>
      <c r="BH73" s="41"/>
      <c r="BI73" s="41"/>
      <c r="BJ73" s="41"/>
      <c r="BK73" s="41"/>
      <c r="BL73" s="41"/>
    </row>
    <row r="74" spans="1:79" ht="38.25" customHeight="1" x14ac:dyDescent="0.2">
      <c r="A74" s="42">
        <v>2</v>
      </c>
      <c r="B74" s="42"/>
      <c r="C74" s="42"/>
      <c r="D74" s="42"/>
      <c r="E74" s="42"/>
      <c r="F74" s="42"/>
      <c r="G74" s="43" t="s">
        <v>166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68</v>
      </c>
      <c r="AA74" s="46"/>
      <c r="AB74" s="46"/>
      <c r="AC74" s="46"/>
      <c r="AD74" s="46"/>
      <c r="AE74" s="89" t="s">
        <v>163</v>
      </c>
      <c r="AF74" s="90"/>
      <c r="AG74" s="90"/>
      <c r="AH74" s="90"/>
      <c r="AI74" s="90"/>
      <c r="AJ74" s="90"/>
      <c r="AK74" s="90"/>
      <c r="AL74" s="90"/>
      <c r="AM74" s="90"/>
      <c r="AN74" s="91"/>
      <c r="AO74" s="41">
        <v>1</v>
      </c>
      <c r="AP74" s="41"/>
      <c r="AQ74" s="41"/>
      <c r="AR74" s="41"/>
      <c r="AS74" s="41"/>
      <c r="AT74" s="41"/>
      <c r="AU74" s="41"/>
      <c r="AV74" s="41"/>
      <c r="AW74" s="41">
        <v>0</v>
      </c>
      <c r="AX74" s="41"/>
      <c r="AY74" s="41"/>
      <c r="AZ74" s="41"/>
      <c r="BA74" s="41"/>
      <c r="BB74" s="41"/>
      <c r="BC74" s="41"/>
      <c r="BD74" s="41"/>
      <c r="BE74" s="41">
        <f>AO74+AW74</f>
        <v>1</v>
      </c>
      <c r="BF74" s="41"/>
      <c r="BG74" s="41"/>
      <c r="BH74" s="41"/>
      <c r="BI74" s="41"/>
      <c r="BJ74" s="41"/>
      <c r="BK74" s="41"/>
      <c r="BL74" s="41"/>
    </row>
    <row r="75" spans="1:79" s="4" customFormat="1" ht="12.75" customHeight="1" x14ac:dyDescent="0.2">
      <c r="A75" s="47">
        <v>0</v>
      </c>
      <c r="B75" s="47"/>
      <c r="C75" s="47"/>
      <c r="D75" s="47"/>
      <c r="E75" s="47"/>
      <c r="F75" s="47"/>
      <c r="G75" s="48" t="s">
        <v>81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1"/>
      <c r="AA75" s="51"/>
      <c r="AB75" s="51"/>
      <c r="AC75" s="51"/>
      <c r="AD75" s="51"/>
      <c r="AE75" s="58"/>
      <c r="AF75" s="59"/>
      <c r="AG75" s="59"/>
      <c r="AH75" s="59"/>
      <c r="AI75" s="59"/>
      <c r="AJ75" s="59"/>
      <c r="AK75" s="59"/>
      <c r="AL75" s="59"/>
      <c r="AM75" s="59"/>
      <c r="AN75" s="60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2">
        <v>1</v>
      </c>
      <c r="B76" s="42"/>
      <c r="C76" s="42"/>
      <c r="D76" s="42"/>
      <c r="E76" s="42"/>
      <c r="F76" s="42"/>
      <c r="G76" s="43" t="s">
        <v>85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73</v>
      </c>
      <c r="AA76" s="46"/>
      <c r="AB76" s="46"/>
      <c r="AC76" s="46"/>
      <c r="AD76" s="46"/>
      <c r="AE76" s="89" t="s">
        <v>83</v>
      </c>
      <c r="AF76" s="90"/>
      <c r="AG76" s="90"/>
      <c r="AH76" s="90"/>
      <c r="AI76" s="90"/>
      <c r="AJ76" s="90"/>
      <c r="AK76" s="90"/>
      <c r="AL76" s="90"/>
      <c r="AM76" s="90"/>
      <c r="AN76" s="91"/>
      <c r="AO76" s="41">
        <v>206257.8</v>
      </c>
      <c r="AP76" s="41"/>
      <c r="AQ76" s="41"/>
      <c r="AR76" s="41"/>
      <c r="AS76" s="41"/>
      <c r="AT76" s="41"/>
      <c r="AU76" s="41"/>
      <c r="AV76" s="41"/>
      <c r="AW76" s="41">
        <v>0</v>
      </c>
      <c r="AX76" s="41"/>
      <c r="AY76" s="41"/>
      <c r="AZ76" s="41"/>
      <c r="BA76" s="41"/>
      <c r="BB76" s="41"/>
      <c r="BC76" s="41"/>
      <c r="BD76" s="41"/>
      <c r="BE76" s="41">
        <f>AO76+AW76</f>
        <v>206257.8</v>
      </c>
      <c r="BF76" s="41"/>
      <c r="BG76" s="41"/>
      <c r="BH76" s="41"/>
      <c r="BI76" s="41"/>
      <c r="BJ76" s="41"/>
      <c r="BK76" s="41"/>
      <c r="BL76" s="41"/>
    </row>
    <row r="77" spans="1:79" ht="12.75" customHeight="1" x14ac:dyDescent="0.2">
      <c r="A77" s="42">
        <v>1</v>
      </c>
      <c r="B77" s="42"/>
      <c r="C77" s="42"/>
      <c r="D77" s="42"/>
      <c r="E77" s="42"/>
      <c r="F77" s="42"/>
      <c r="G77" s="43" t="s">
        <v>167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68</v>
      </c>
      <c r="AA77" s="46"/>
      <c r="AB77" s="46"/>
      <c r="AC77" s="46"/>
      <c r="AD77" s="46"/>
      <c r="AE77" s="89" t="s">
        <v>77</v>
      </c>
      <c r="AF77" s="90"/>
      <c r="AG77" s="90"/>
      <c r="AH77" s="90"/>
      <c r="AI77" s="90"/>
      <c r="AJ77" s="90"/>
      <c r="AK77" s="90"/>
      <c r="AL77" s="90"/>
      <c r="AM77" s="90"/>
      <c r="AN77" s="91"/>
      <c r="AO77" s="41">
        <v>45</v>
      </c>
      <c r="AP77" s="41"/>
      <c r="AQ77" s="41"/>
      <c r="AR77" s="41"/>
      <c r="AS77" s="41"/>
      <c r="AT77" s="41"/>
      <c r="AU77" s="41"/>
      <c r="AV77" s="41"/>
      <c r="AW77" s="41">
        <v>0</v>
      </c>
      <c r="AX77" s="41"/>
      <c r="AY77" s="41"/>
      <c r="AZ77" s="41"/>
      <c r="BA77" s="41"/>
      <c r="BB77" s="41"/>
      <c r="BC77" s="41"/>
      <c r="BD77" s="41"/>
      <c r="BE77" s="41">
        <f>AO77+AW77</f>
        <v>45</v>
      </c>
      <c r="BF77" s="41"/>
      <c r="BG77" s="41"/>
      <c r="BH77" s="41"/>
      <c r="BI77" s="41"/>
      <c r="BJ77" s="41"/>
      <c r="BK77" s="41"/>
      <c r="BL77" s="41"/>
    </row>
    <row r="78" spans="1:79" ht="12.75" customHeight="1" x14ac:dyDescent="0.2">
      <c r="A78" s="42">
        <v>1</v>
      </c>
      <c r="B78" s="42"/>
      <c r="C78" s="42"/>
      <c r="D78" s="42"/>
      <c r="E78" s="42"/>
      <c r="F78" s="42"/>
      <c r="G78" s="43" t="s">
        <v>168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/>
      <c r="Z78" s="46" t="s">
        <v>68</v>
      </c>
      <c r="AA78" s="46"/>
      <c r="AB78" s="46"/>
      <c r="AC78" s="46"/>
      <c r="AD78" s="46"/>
      <c r="AE78" s="89" t="s">
        <v>77</v>
      </c>
      <c r="AF78" s="90"/>
      <c r="AG78" s="90"/>
      <c r="AH78" s="90"/>
      <c r="AI78" s="90"/>
      <c r="AJ78" s="90"/>
      <c r="AK78" s="90"/>
      <c r="AL78" s="90"/>
      <c r="AM78" s="90"/>
      <c r="AN78" s="91"/>
      <c r="AO78" s="41">
        <v>25</v>
      </c>
      <c r="AP78" s="41"/>
      <c r="AQ78" s="41"/>
      <c r="AR78" s="41"/>
      <c r="AS78" s="41"/>
      <c r="AT78" s="41"/>
      <c r="AU78" s="41"/>
      <c r="AV78" s="41"/>
      <c r="AW78" s="41">
        <v>0</v>
      </c>
      <c r="AX78" s="41"/>
      <c r="AY78" s="41"/>
      <c r="AZ78" s="41"/>
      <c r="BA78" s="41"/>
      <c r="BB78" s="41"/>
      <c r="BC78" s="41"/>
      <c r="BD78" s="41"/>
      <c r="BE78" s="41">
        <f>AO78+AW78</f>
        <v>25</v>
      </c>
      <c r="BF78" s="41"/>
      <c r="BG78" s="41"/>
      <c r="BH78" s="41"/>
      <c r="BI78" s="41"/>
      <c r="BJ78" s="41"/>
      <c r="BK78" s="41"/>
      <c r="BL78" s="41"/>
    </row>
    <row r="79" spans="1:79" ht="12.75" customHeight="1" x14ac:dyDescent="0.2">
      <c r="A79" s="42">
        <v>1</v>
      </c>
      <c r="B79" s="42"/>
      <c r="C79" s="42"/>
      <c r="D79" s="42"/>
      <c r="E79" s="42"/>
      <c r="F79" s="42"/>
      <c r="G79" s="43" t="s">
        <v>169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68</v>
      </c>
      <c r="AA79" s="46"/>
      <c r="AB79" s="46"/>
      <c r="AC79" s="46"/>
      <c r="AD79" s="46"/>
      <c r="AE79" s="89" t="s">
        <v>83</v>
      </c>
      <c r="AF79" s="90"/>
      <c r="AG79" s="90"/>
      <c r="AH79" s="90"/>
      <c r="AI79" s="90"/>
      <c r="AJ79" s="90"/>
      <c r="AK79" s="90"/>
      <c r="AL79" s="90"/>
      <c r="AM79" s="90"/>
      <c r="AN79" s="91"/>
      <c r="AO79" s="41">
        <v>4.8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f>AO79+AW79</f>
        <v>4.8</v>
      </c>
      <c r="BF79" s="41"/>
      <c r="BG79" s="41"/>
      <c r="BH79" s="41"/>
      <c r="BI79" s="41"/>
      <c r="BJ79" s="41"/>
      <c r="BK79" s="41"/>
      <c r="BL79" s="41"/>
    </row>
    <row r="80" spans="1:79" ht="25.5" customHeight="1" x14ac:dyDescent="0.2">
      <c r="A80" s="42">
        <v>2</v>
      </c>
      <c r="B80" s="42"/>
      <c r="C80" s="42"/>
      <c r="D80" s="42"/>
      <c r="E80" s="42"/>
      <c r="F80" s="42"/>
      <c r="G80" s="43" t="s">
        <v>170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73</v>
      </c>
      <c r="AA80" s="46"/>
      <c r="AB80" s="46"/>
      <c r="AC80" s="46"/>
      <c r="AD80" s="46"/>
      <c r="AE80" s="89" t="s">
        <v>83</v>
      </c>
      <c r="AF80" s="90"/>
      <c r="AG80" s="90"/>
      <c r="AH80" s="90"/>
      <c r="AI80" s="90"/>
      <c r="AJ80" s="90"/>
      <c r="AK80" s="90"/>
      <c r="AL80" s="90"/>
      <c r="AM80" s="90"/>
      <c r="AN80" s="91"/>
      <c r="AO80" s="41">
        <v>5000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f>AO80+AW80</f>
        <v>5000</v>
      </c>
      <c r="BF80" s="41"/>
      <c r="BG80" s="41"/>
      <c r="BH80" s="41"/>
      <c r="BI80" s="41"/>
      <c r="BJ80" s="41"/>
      <c r="BK80" s="41"/>
      <c r="BL80" s="41"/>
    </row>
    <row r="81" spans="1:64" s="4" customFormat="1" ht="12.75" customHeight="1" x14ac:dyDescent="0.2">
      <c r="A81" s="47">
        <v>0</v>
      </c>
      <c r="B81" s="47"/>
      <c r="C81" s="47"/>
      <c r="D81" s="47"/>
      <c r="E81" s="47"/>
      <c r="F81" s="47"/>
      <c r="G81" s="48" t="s">
        <v>88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/>
      <c r="AA81" s="51"/>
      <c r="AB81" s="51"/>
      <c r="AC81" s="51"/>
      <c r="AD81" s="51"/>
      <c r="AE81" s="58"/>
      <c r="AF81" s="59"/>
      <c r="AG81" s="59"/>
      <c r="AH81" s="59"/>
      <c r="AI81" s="59"/>
      <c r="AJ81" s="59"/>
      <c r="AK81" s="59"/>
      <c r="AL81" s="59"/>
      <c r="AM81" s="59"/>
      <c r="AN81" s="60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25.5" customHeight="1" x14ac:dyDescent="0.2">
      <c r="A82" s="42">
        <v>2</v>
      </c>
      <c r="B82" s="42"/>
      <c r="C82" s="42"/>
      <c r="D82" s="42"/>
      <c r="E82" s="42"/>
      <c r="F82" s="42"/>
      <c r="G82" s="43" t="s">
        <v>171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90</v>
      </c>
      <c r="AA82" s="46"/>
      <c r="AB82" s="46"/>
      <c r="AC82" s="46"/>
      <c r="AD82" s="46"/>
      <c r="AE82" s="89" t="s">
        <v>83</v>
      </c>
      <c r="AF82" s="90"/>
      <c r="AG82" s="90"/>
      <c r="AH82" s="90"/>
      <c r="AI82" s="90"/>
      <c r="AJ82" s="90"/>
      <c r="AK82" s="90"/>
      <c r="AL82" s="90"/>
      <c r="AM82" s="90"/>
      <c r="AN82" s="91"/>
      <c r="AO82" s="41">
        <v>100</v>
      </c>
      <c r="AP82" s="41"/>
      <c r="AQ82" s="41"/>
      <c r="AR82" s="41"/>
      <c r="AS82" s="41"/>
      <c r="AT82" s="41"/>
      <c r="AU82" s="41"/>
      <c r="AV82" s="41"/>
      <c r="AW82" s="41">
        <v>0</v>
      </c>
      <c r="AX82" s="41"/>
      <c r="AY82" s="41"/>
      <c r="AZ82" s="41"/>
      <c r="BA82" s="41"/>
      <c r="BB82" s="41"/>
      <c r="BC82" s="41"/>
      <c r="BD82" s="41"/>
      <c r="BE82" s="41">
        <f>AO82+AW82</f>
        <v>100</v>
      </c>
      <c r="BF82" s="41"/>
      <c r="BG82" s="41"/>
      <c r="BH82" s="41"/>
      <c r="BI82" s="41"/>
      <c r="BJ82" s="41"/>
      <c r="BK82" s="41"/>
      <c r="BL82" s="41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31.5" customHeight="1" x14ac:dyDescent="0.2">
      <c r="A85" s="63" t="s">
        <v>97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5"/>
      <c r="AO85" s="65" t="s">
        <v>99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64" x14ac:dyDescent="0.2">
      <c r="W86" s="57" t="s">
        <v>5</v>
      </c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O86" s="57" t="s">
        <v>52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64" ht="15.75" customHeight="1" x14ac:dyDescent="0.2">
      <c r="A87" s="66" t="s">
        <v>3</v>
      </c>
      <c r="B87" s="66"/>
      <c r="C87" s="66"/>
      <c r="D87" s="66"/>
      <c r="E87" s="66"/>
      <c r="F87" s="66"/>
    </row>
    <row r="88" spans="1:64" ht="13.15" customHeight="1" x14ac:dyDescent="0.2">
      <c r="A88" s="61" t="s">
        <v>96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</row>
    <row r="89" spans="1:64" x14ac:dyDescent="0.2">
      <c r="A89" s="62" t="s">
        <v>47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5" customHeight="1" x14ac:dyDescent="0.2">
      <c r="A91" s="63" t="s">
        <v>98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5"/>
      <c r="AO91" s="65" t="s">
        <v>100</v>
      </c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</row>
    <row r="92" spans="1:64" x14ac:dyDescent="0.2">
      <c r="W92" s="57" t="s">
        <v>5</v>
      </c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O92" s="57" t="s">
        <v>52</v>
      </c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</row>
    <row r="93" spans="1:64" x14ac:dyDescent="0.2">
      <c r="A93" s="55"/>
      <c r="B93" s="56"/>
      <c r="C93" s="56"/>
      <c r="D93" s="56"/>
      <c r="E93" s="56"/>
      <c r="F93" s="56"/>
      <c r="G93" s="56"/>
      <c r="H93" s="56"/>
    </row>
    <row r="94" spans="1:64" x14ac:dyDescent="0.2">
      <c r="A94" s="57" t="s">
        <v>45</v>
      </c>
      <c r="B94" s="57"/>
      <c r="C94" s="57"/>
      <c r="D94" s="57"/>
      <c r="E94" s="57"/>
      <c r="F94" s="57"/>
      <c r="G94" s="57"/>
      <c r="H94" s="57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7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S50:AZ50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93:H93"/>
    <mergeCell ref="A94:H94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4:BL64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66:BL66"/>
    <mergeCell ref="A66:F66"/>
    <mergeCell ref="G66:Y66"/>
    <mergeCell ref="Z66:AD66"/>
    <mergeCell ref="AE66:AN66"/>
    <mergeCell ref="AO66:AV66"/>
    <mergeCell ref="AW66:BD66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</mergeCells>
  <conditionalFormatting sqref="H71:L71 H75:L75 H81:L81 G65:L66 G68:L69 G71:G82">
    <cfRule type="cellIs" dxfId="12" priority="3" stopIfTrue="1" operator="equal">
      <formula>$G64</formula>
    </cfRule>
  </conditionalFormatting>
  <conditionalFormatting sqref="D49:D51 D51:I51">
    <cfRule type="cellIs" dxfId="11" priority="2" stopIfTrue="1" operator="equal">
      <formula>$D48</formula>
    </cfRule>
  </conditionalFormatting>
  <conditionalFormatting sqref="A65:F82">
    <cfRule type="cellIs" dxfId="10" priority="1" stopIfTrue="1" operator="equal">
      <formula>0</formula>
    </cfRule>
  </conditionalFormatting>
  <conditionalFormatting sqref="G67">
    <cfRule type="cellIs" dxfId="9" priority="5" stopIfTrue="1" operator="equal">
      <formula>$G65</formula>
    </cfRule>
  </conditionalFormatting>
  <conditionalFormatting sqref="G70">
    <cfRule type="cellIs" dxfId="8" priority="7" stopIfTrue="1" operator="equal">
      <formula>#REF!</formula>
    </cfRule>
  </conditionalFormatting>
  <pageMargins left="0.31496062992125984" right="0.31496062992125984" top="0.62992125984251968" bottom="0.39370078740157483" header="0" footer="0"/>
  <pageSetup paperSize="9" scale="74" fitToHeight="500" orientation="landscape" r:id="rId1"/>
  <headerFooter alignWithMargins="0"/>
  <rowBreaks count="2" manualBreakCount="2">
    <brk id="33" max="63" man="1"/>
    <brk id="74" max="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view="pageBreakPreview" topLeftCell="A47" zoomScale="75" zoomScaleNormal="100" zoomScaleSheetLayoutView="75" workbookViewId="0">
      <selection activeCell="G32" sqref="G32:BL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35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x14ac:dyDescent="0.2">
      <c r="AO3" s="61" t="s">
        <v>228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8" t="s">
        <v>229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27" customHeight="1" x14ac:dyDescent="0.2">
      <c r="AO6" s="120" t="s">
        <v>230</v>
      </c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65" t="s">
        <v>232</v>
      </c>
      <c r="AP7" s="65"/>
      <c r="AQ7" s="65"/>
      <c r="AR7" s="65"/>
      <c r="AS7" s="65"/>
      <c r="AT7" s="65"/>
      <c r="AU7" s="65"/>
      <c r="AV7" s="1" t="s">
        <v>63</v>
      </c>
      <c r="AW7" s="65" t="s">
        <v>231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8" t="s">
        <v>94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5" t="s">
        <v>95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5"/>
      <c r="AU13" s="108" t="s">
        <v>101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3" t="s">
        <v>62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.75" customHeight="1" x14ac:dyDescent="0.2">
      <c r="A16" s="36" t="s">
        <v>4</v>
      </c>
      <c r="B16" s="108" t="s">
        <v>107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5" t="s">
        <v>95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5"/>
      <c r="AU16" s="108" t="s">
        <v>101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3" t="s">
        <v>61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8" t="s">
        <v>198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200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201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4" t="s">
        <v>199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8" t="s">
        <v>102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6900000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07" t="s">
        <v>51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6">
        <v>6900000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6">
        <v>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35" customHeight="1" x14ac:dyDescent="0.2">
      <c r="A26" s="104" t="s">
        <v>255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2" t="s">
        <v>33</v>
      </c>
      <c r="B31" s="42"/>
      <c r="C31" s="42"/>
      <c r="D31" s="42"/>
      <c r="E31" s="42"/>
      <c r="F31" s="42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x14ac:dyDescent="0.2">
      <c r="A32" s="42">
        <v>1</v>
      </c>
      <c r="B32" s="42"/>
      <c r="C32" s="42"/>
      <c r="D32" s="42"/>
      <c r="E32" s="42"/>
      <c r="F32" s="42"/>
      <c r="G32" s="96" t="s">
        <v>245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197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x14ac:dyDescent="0.2">
      <c r="A41" s="42">
        <v>1</v>
      </c>
      <c r="B41" s="42"/>
      <c r="C41" s="42"/>
      <c r="D41" s="42"/>
      <c r="E41" s="42"/>
      <c r="F41" s="42"/>
      <c r="G41" s="96" t="s">
        <v>246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103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6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2">
        <v>1</v>
      </c>
      <c r="B49" s="42"/>
      <c r="C49" s="42"/>
      <c r="D49" s="89" t="s">
        <v>177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1">
        <v>5052180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5052180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2">
        <v>2</v>
      </c>
      <c r="B50" s="42"/>
      <c r="C50" s="42"/>
      <c r="D50" s="89" t="s">
        <v>178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41">
        <v>1847820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1847820</v>
      </c>
      <c r="AT50" s="41"/>
      <c r="AU50" s="41"/>
      <c r="AV50" s="41"/>
      <c r="AW50" s="41"/>
      <c r="AX50" s="41"/>
      <c r="AY50" s="41"/>
      <c r="AZ50" s="4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7"/>
      <c r="B51" s="47"/>
      <c r="C51" s="47"/>
      <c r="D51" s="58" t="s">
        <v>65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52">
        <v>6900000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6900000</v>
      </c>
      <c r="AT51" s="52"/>
      <c r="AU51" s="52"/>
      <c r="AV51" s="52"/>
      <c r="AW51" s="52"/>
      <c r="AX51" s="52"/>
      <c r="AY51" s="52"/>
      <c r="AZ51" s="5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82" t="s">
        <v>103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x14ac:dyDescent="0.2">
      <c r="A55" s="78" t="s">
        <v>28</v>
      </c>
      <c r="B55" s="78"/>
      <c r="C55" s="78"/>
      <c r="D55" s="83" t="s">
        <v>34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8" t="s">
        <v>29</v>
      </c>
      <c r="AC55" s="78"/>
      <c r="AD55" s="78"/>
      <c r="AE55" s="78"/>
      <c r="AF55" s="78"/>
      <c r="AG55" s="78"/>
      <c r="AH55" s="78"/>
      <c r="AI55" s="78"/>
      <c r="AJ55" s="78" t="s">
        <v>30</v>
      </c>
      <c r="AK55" s="78"/>
      <c r="AL55" s="78"/>
      <c r="AM55" s="78"/>
      <c r="AN55" s="78"/>
      <c r="AO55" s="78"/>
      <c r="AP55" s="78"/>
      <c r="AQ55" s="78"/>
      <c r="AR55" s="78" t="s">
        <v>27</v>
      </c>
      <c r="AS55" s="78"/>
      <c r="AT55" s="78"/>
      <c r="AU55" s="78"/>
      <c r="AV55" s="78"/>
      <c r="AW55" s="78"/>
      <c r="AX55" s="78"/>
      <c r="AY55" s="78"/>
    </row>
    <row r="56" spans="1:79" x14ac:dyDescent="0.2">
      <c r="A56" s="78"/>
      <c r="B56" s="78"/>
      <c r="C56" s="78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2" t="s">
        <v>6</v>
      </c>
      <c r="B58" s="42"/>
      <c r="C58" s="42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7" t="s">
        <v>8</v>
      </c>
      <c r="AC58" s="67"/>
      <c r="AD58" s="67"/>
      <c r="AE58" s="67"/>
      <c r="AF58" s="67"/>
      <c r="AG58" s="67"/>
      <c r="AH58" s="67"/>
      <c r="AI58" s="67"/>
      <c r="AJ58" s="67" t="s">
        <v>9</v>
      </c>
      <c r="AK58" s="67"/>
      <c r="AL58" s="67"/>
      <c r="AM58" s="67"/>
      <c r="AN58" s="67"/>
      <c r="AO58" s="67"/>
      <c r="AP58" s="67"/>
      <c r="AQ58" s="67"/>
      <c r="AR58" s="67" t="s">
        <v>10</v>
      </c>
      <c r="AS58" s="67"/>
      <c r="AT58" s="67"/>
      <c r="AU58" s="67"/>
      <c r="AV58" s="67"/>
      <c r="AW58" s="67"/>
      <c r="AX58" s="67"/>
      <c r="AY58" s="67"/>
      <c r="CA58" s="1" t="s">
        <v>15</v>
      </c>
    </row>
    <row r="59" spans="1:79" s="4" customFormat="1" ht="12.75" customHeight="1" x14ac:dyDescent="0.2">
      <c r="A59" s="47"/>
      <c r="B59" s="47"/>
      <c r="C59" s="47"/>
      <c r="D59" s="54" t="s">
        <v>27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16</v>
      </c>
    </row>
    <row r="61" spans="1:79" ht="15.75" customHeight="1" x14ac:dyDescent="0.2">
      <c r="A61" s="81" t="s">
        <v>43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0" customHeight="1" x14ac:dyDescent="0.2">
      <c r="A62" s="78" t="s">
        <v>28</v>
      </c>
      <c r="B62" s="78"/>
      <c r="C62" s="78"/>
      <c r="D62" s="78"/>
      <c r="E62" s="78"/>
      <c r="F62" s="78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 t="s">
        <v>2</v>
      </c>
      <c r="AA62" s="78"/>
      <c r="AB62" s="78"/>
      <c r="AC62" s="78"/>
      <c r="AD62" s="78"/>
      <c r="AE62" s="78" t="s">
        <v>1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78">
        <v>1</v>
      </c>
      <c r="B63" s="78"/>
      <c r="C63" s="78"/>
      <c r="D63" s="78"/>
      <c r="E63" s="78"/>
      <c r="F63" s="7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>
        <v>3</v>
      </c>
      <c r="AA63" s="78"/>
      <c r="AB63" s="78"/>
      <c r="AC63" s="78"/>
      <c r="AD63" s="78"/>
      <c r="AE63" s="78">
        <v>4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8">
        <v>5</v>
      </c>
      <c r="AP63" s="78"/>
      <c r="AQ63" s="78"/>
      <c r="AR63" s="78"/>
      <c r="AS63" s="78"/>
      <c r="AT63" s="78"/>
      <c r="AU63" s="78"/>
      <c r="AV63" s="78"/>
      <c r="AW63" s="78">
        <v>6</v>
      </c>
      <c r="AX63" s="78"/>
      <c r="AY63" s="78"/>
      <c r="AZ63" s="78"/>
      <c r="BA63" s="78"/>
      <c r="BB63" s="78"/>
      <c r="BC63" s="78"/>
      <c r="BD63" s="78"/>
      <c r="BE63" s="78">
        <v>7</v>
      </c>
      <c r="BF63" s="78"/>
      <c r="BG63" s="78"/>
      <c r="BH63" s="78"/>
      <c r="BI63" s="78"/>
      <c r="BJ63" s="78"/>
      <c r="BK63" s="78"/>
      <c r="BL63" s="78"/>
    </row>
    <row r="64" spans="1:79" ht="12.75" hidden="1" customHeight="1" x14ac:dyDescent="0.2">
      <c r="A64" s="42" t="s">
        <v>33</v>
      </c>
      <c r="B64" s="42"/>
      <c r="C64" s="42"/>
      <c r="D64" s="42"/>
      <c r="E64" s="42"/>
      <c r="F64" s="42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2" t="s">
        <v>19</v>
      </c>
      <c r="AA64" s="42"/>
      <c r="AB64" s="42"/>
      <c r="AC64" s="42"/>
      <c r="AD64" s="42"/>
      <c r="AE64" s="74" t="s">
        <v>32</v>
      </c>
      <c r="AF64" s="74"/>
      <c r="AG64" s="74"/>
      <c r="AH64" s="74"/>
      <c r="AI64" s="74"/>
      <c r="AJ64" s="74"/>
      <c r="AK64" s="74"/>
      <c r="AL64" s="74"/>
      <c r="AM64" s="74"/>
      <c r="AN64" s="71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31</v>
      </c>
      <c r="AX64" s="67"/>
      <c r="AY64" s="67"/>
      <c r="AZ64" s="67"/>
      <c r="BA64" s="67"/>
      <c r="BB64" s="67"/>
      <c r="BC64" s="67"/>
      <c r="BD64" s="67"/>
      <c r="BE64" s="67" t="s">
        <v>10</v>
      </c>
      <c r="BF64" s="67"/>
      <c r="BG64" s="67"/>
      <c r="BH64" s="67"/>
      <c r="BI64" s="67"/>
      <c r="BJ64" s="67"/>
      <c r="BK64" s="67"/>
      <c r="BL64" s="67"/>
      <c r="CA64" s="1" t="s">
        <v>17</v>
      </c>
    </row>
    <row r="65" spans="1:79" s="4" customFormat="1" ht="12.75" customHeight="1" x14ac:dyDescent="0.2">
      <c r="A65" s="47">
        <v>0</v>
      </c>
      <c r="B65" s="47"/>
      <c r="C65" s="47"/>
      <c r="D65" s="47"/>
      <c r="E65" s="47"/>
      <c r="F65" s="47"/>
      <c r="G65" s="121" t="s">
        <v>66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3"/>
      <c r="Z65" s="51"/>
      <c r="AA65" s="51"/>
      <c r="AB65" s="51"/>
      <c r="AC65" s="51"/>
      <c r="AD65" s="51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66" customHeight="1" x14ac:dyDescent="0.2">
      <c r="A66" s="42">
        <v>1</v>
      </c>
      <c r="B66" s="42"/>
      <c r="C66" s="42"/>
      <c r="D66" s="42"/>
      <c r="E66" s="42"/>
      <c r="F66" s="42"/>
      <c r="G66" s="43" t="s">
        <v>179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73</v>
      </c>
      <c r="AA66" s="46"/>
      <c r="AB66" s="46"/>
      <c r="AC66" s="46"/>
      <c r="AD66" s="46"/>
      <c r="AE66" s="43" t="s">
        <v>234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41">
        <v>5052180</v>
      </c>
      <c r="AP66" s="41"/>
      <c r="AQ66" s="41"/>
      <c r="AR66" s="41"/>
      <c r="AS66" s="41"/>
      <c r="AT66" s="41"/>
      <c r="AU66" s="41"/>
      <c r="AV66" s="41"/>
      <c r="AW66" s="41">
        <v>0</v>
      </c>
      <c r="AX66" s="41"/>
      <c r="AY66" s="41"/>
      <c r="AZ66" s="41"/>
      <c r="BA66" s="41"/>
      <c r="BB66" s="41"/>
      <c r="BC66" s="41"/>
      <c r="BD66" s="41"/>
      <c r="BE66" s="41">
        <f>AO66+AW66</f>
        <v>5052180</v>
      </c>
      <c r="BF66" s="41"/>
      <c r="BG66" s="41"/>
      <c r="BH66" s="41"/>
      <c r="BI66" s="41"/>
      <c r="BJ66" s="41"/>
      <c r="BK66" s="41"/>
      <c r="BL66" s="41"/>
    </row>
    <row r="67" spans="1:79" ht="67.5" customHeight="1" x14ac:dyDescent="0.2">
      <c r="A67" s="42">
        <v>2</v>
      </c>
      <c r="B67" s="42"/>
      <c r="C67" s="42"/>
      <c r="D67" s="42"/>
      <c r="E67" s="42"/>
      <c r="F67" s="42"/>
      <c r="G67" s="43" t="s">
        <v>181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73</v>
      </c>
      <c r="AA67" s="46"/>
      <c r="AB67" s="46"/>
      <c r="AC67" s="46"/>
      <c r="AD67" s="46"/>
      <c r="AE67" s="43" t="s">
        <v>234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41">
        <v>1847820</v>
      </c>
      <c r="AP67" s="41"/>
      <c r="AQ67" s="41"/>
      <c r="AR67" s="41"/>
      <c r="AS67" s="41"/>
      <c r="AT67" s="41"/>
      <c r="AU67" s="41"/>
      <c r="AV67" s="41"/>
      <c r="AW67" s="41">
        <v>0</v>
      </c>
      <c r="AX67" s="41"/>
      <c r="AY67" s="41"/>
      <c r="AZ67" s="41"/>
      <c r="BA67" s="41"/>
      <c r="BB67" s="41"/>
      <c r="BC67" s="41"/>
      <c r="BD67" s="41"/>
      <c r="BE67" s="41">
        <f>AO67+AW67</f>
        <v>1847820</v>
      </c>
      <c r="BF67" s="41"/>
      <c r="BG67" s="41"/>
      <c r="BH67" s="41"/>
      <c r="BI67" s="41"/>
      <c r="BJ67" s="41"/>
      <c r="BK67" s="41"/>
      <c r="BL67" s="41"/>
    </row>
    <row r="68" spans="1:79" s="4" customFormat="1" ht="12.75" customHeight="1" x14ac:dyDescent="0.2">
      <c r="A68" s="47">
        <v>0</v>
      </c>
      <c r="B68" s="47"/>
      <c r="C68" s="47"/>
      <c r="D68" s="47"/>
      <c r="E68" s="47"/>
      <c r="F68" s="47"/>
      <c r="G68" s="48" t="s">
        <v>75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/>
      <c r="AA68" s="51"/>
      <c r="AB68" s="51"/>
      <c r="AC68" s="51"/>
      <c r="AD68" s="51"/>
      <c r="AE68" s="53"/>
      <c r="AF68" s="53"/>
      <c r="AG68" s="53"/>
      <c r="AH68" s="53"/>
      <c r="AI68" s="53"/>
      <c r="AJ68" s="53"/>
      <c r="AK68" s="53"/>
      <c r="AL68" s="53"/>
      <c r="AM68" s="53"/>
      <c r="AN68" s="54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79" ht="25.5" customHeight="1" x14ac:dyDescent="0.2">
      <c r="A69" s="42">
        <v>1</v>
      </c>
      <c r="B69" s="42"/>
      <c r="C69" s="42"/>
      <c r="D69" s="42"/>
      <c r="E69" s="42"/>
      <c r="F69" s="42"/>
      <c r="G69" s="43" t="s">
        <v>182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124</v>
      </c>
      <c r="AA69" s="46"/>
      <c r="AB69" s="46"/>
      <c r="AC69" s="46"/>
      <c r="AD69" s="46"/>
      <c r="AE69" s="43" t="s">
        <v>183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41">
        <v>6736.24</v>
      </c>
      <c r="AP69" s="41"/>
      <c r="AQ69" s="41"/>
      <c r="AR69" s="41"/>
      <c r="AS69" s="41"/>
      <c r="AT69" s="41"/>
      <c r="AU69" s="41"/>
      <c r="AV69" s="41"/>
      <c r="AW69" s="41">
        <v>0</v>
      </c>
      <c r="AX69" s="41"/>
      <c r="AY69" s="41"/>
      <c r="AZ69" s="41"/>
      <c r="BA69" s="41"/>
      <c r="BB69" s="41"/>
      <c r="BC69" s="41"/>
      <c r="BD69" s="41"/>
      <c r="BE69" s="41">
        <f>AO69+AW69</f>
        <v>6736.24</v>
      </c>
      <c r="BF69" s="41"/>
      <c r="BG69" s="41"/>
      <c r="BH69" s="41"/>
      <c r="BI69" s="41"/>
      <c r="BJ69" s="41"/>
      <c r="BK69" s="41"/>
      <c r="BL69" s="41"/>
    </row>
    <row r="70" spans="1:79" ht="25.5" customHeight="1" x14ac:dyDescent="0.2">
      <c r="A70" s="42">
        <v>2</v>
      </c>
      <c r="B70" s="42"/>
      <c r="C70" s="42"/>
      <c r="D70" s="42"/>
      <c r="E70" s="42"/>
      <c r="F70" s="42"/>
      <c r="G70" s="43" t="s">
        <v>184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124</v>
      </c>
      <c r="AA70" s="46"/>
      <c r="AB70" s="46"/>
      <c r="AC70" s="46"/>
      <c r="AD70" s="46"/>
      <c r="AE70" s="43" t="s">
        <v>185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1">
        <v>558800</v>
      </c>
      <c r="AP70" s="41"/>
      <c r="AQ70" s="41"/>
      <c r="AR70" s="41"/>
      <c r="AS70" s="41"/>
      <c r="AT70" s="41"/>
      <c r="AU70" s="41"/>
      <c r="AV70" s="41"/>
      <c r="AW70" s="41">
        <v>0</v>
      </c>
      <c r="AX70" s="41"/>
      <c r="AY70" s="41"/>
      <c r="AZ70" s="41"/>
      <c r="BA70" s="41"/>
      <c r="BB70" s="41"/>
      <c r="BC70" s="41"/>
      <c r="BD70" s="41"/>
      <c r="BE70" s="41">
        <f>AO70+AW70</f>
        <v>558800</v>
      </c>
      <c r="BF70" s="41"/>
      <c r="BG70" s="41"/>
      <c r="BH70" s="41"/>
      <c r="BI70" s="41"/>
      <c r="BJ70" s="41"/>
      <c r="BK70" s="41"/>
      <c r="BL70" s="41"/>
    </row>
    <row r="71" spans="1:79" ht="25.5" customHeight="1" x14ac:dyDescent="0.2">
      <c r="A71" s="42">
        <v>2</v>
      </c>
      <c r="B71" s="42"/>
      <c r="C71" s="42"/>
      <c r="D71" s="42"/>
      <c r="E71" s="42"/>
      <c r="F71" s="42"/>
      <c r="G71" s="43" t="s">
        <v>186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68</v>
      </c>
      <c r="AA71" s="46"/>
      <c r="AB71" s="46"/>
      <c r="AC71" s="46"/>
      <c r="AD71" s="46"/>
      <c r="AE71" s="43" t="s">
        <v>185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1">
        <v>12</v>
      </c>
      <c r="AP71" s="41"/>
      <c r="AQ71" s="41"/>
      <c r="AR71" s="41"/>
      <c r="AS71" s="41"/>
      <c r="AT71" s="41"/>
      <c r="AU71" s="41"/>
      <c r="AV71" s="41"/>
      <c r="AW71" s="41">
        <v>0</v>
      </c>
      <c r="AX71" s="41"/>
      <c r="AY71" s="41"/>
      <c r="AZ71" s="41"/>
      <c r="BA71" s="41"/>
      <c r="BB71" s="41"/>
      <c r="BC71" s="41"/>
      <c r="BD71" s="41"/>
      <c r="BE71" s="41">
        <f>AO71+AW71</f>
        <v>12</v>
      </c>
      <c r="BF71" s="41"/>
      <c r="BG71" s="41"/>
      <c r="BH71" s="41"/>
      <c r="BI71" s="41"/>
      <c r="BJ71" s="41"/>
      <c r="BK71" s="41"/>
      <c r="BL71" s="41"/>
    </row>
    <row r="72" spans="1:79" ht="25.5" customHeight="1" x14ac:dyDescent="0.2">
      <c r="A72" s="42">
        <v>3</v>
      </c>
      <c r="B72" s="42"/>
      <c r="C72" s="42"/>
      <c r="D72" s="42"/>
      <c r="E72" s="42"/>
      <c r="F72" s="42"/>
      <c r="G72" s="43" t="s">
        <v>187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124</v>
      </c>
      <c r="AA72" s="46"/>
      <c r="AB72" s="46"/>
      <c r="AC72" s="46"/>
      <c r="AD72" s="46"/>
      <c r="AE72" s="43" t="s">
        <v>134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1">
        <v>0</v>
      </c>
      <c r="AP72" s="41"/>
      <c r="AQ72" s="41"/>
      <c r="AR72" s="41"/>
      <c r="AS72" s="41"/>
      <c r="AT72" s="41"/>
      <c r="AU72" s="41"/>
      <c r="AV72" s="41"/>
      <c r="AW72" s="41">
        <v>0</v>
      </c>
      <c r="AX72" s="41"/>
      <c r="AY72" s="41"/>
      <c r="AZ72" s="41"/>
      <c r="BA72" s="41"/>
      <c r="BB72" s="41"/>
      <c r="BC72" s="41"/>
      <c r="BD72" s="41"/>
      <c r="BE72" s="41">
        <f>AO72+AW72</f>
        <v>0</v>
      </c>
      <c r="BF72" s="41"/>
      <c r="BG72" s="41"/>
      <c r="BH72" s="41"/>
      <c r="BI72" s="41"/>
      <c r="BJ72" s="41"/>
      <c r="BK72" s="41"/>
      <c r="BL72" s="41"/>
    </row>
    <row r="73" spans="1:79" s="4" customFormat="1" ht="12.75" customHeight="1" x14ac:dyDescent="0.2">
      <c r="A73" s="47">
        <v>0</v>
      </c>
      <c r="B73" s="47"/>
      <c r="C73" s="47"/>
      <c r="D73" s="47"/>
      <c r="E73" s="47"/>
      <c r="F73" s="47"/>
      <c r="G73" s="48" t="s">
        <v>81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1"/>
      <c r="AA73" s="51"/>
      <c r="AB73" s="51"/>
      <c r="AC73" s="51"/>
      <c r="AD73" s="51"/>
      <c r="AE73" s="48"/>
      <c r="AF73" s="49"/>
      <c r="AG73" s="49"/>
      <c r="AH73" s="49"/>
      <c r="AI73" s="49"/>
      <c r="AJ73" s="49"/>
      <c r="AK73" s="49"/>
      <c r="AL73" s="49"/>
      <c r="AM73" s="49"/>
      <c r="AN73" s="50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2">
        <v>1</v>
      </c>
      <c r="B74" s="42"/>
      <c r="C74" s="42"/>
      <c r="D74" s="42"/>
      <c r="E74" s="42"/>
      <c r="F74" s="42"/>
      <c r="G74" s="43" t="s">
        <v>188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73</v>
      </c>
      <c r="AA74" s="46"/>
      <c r="AB74" s="46"/>
      <c r="AC74" s="46"/>
      <c r="AD74" s="46"/>
      <c r="AE74" s="43" t="s">
        <v>83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1">
        <v>750</v>
      </c>
      <c r="AP74" s="41"/>
      <c r="AQ74" s="41"/>
      <c r="AR74" s="41"/>
      <c r="AS74" s="41"/>
      <c r="AT74" s="41"/>
      <c r="AU74" s="41"/>
      <c r="AV74" s="41"/>
      <c r="AW74" s="41">
        <v>0</v>
      </c>
      <c r="AX74" s="41"/>
      <c r="AY74" s="41"/>
      <c r="AZ74" s="41"/>
      <c r="BA74" s="41"/>
      <c r="BB74" s="41"/>
      <c r="BC74" s="41"/>
      <c r="BD74" s="41"/>
      <c r="BE74" s="41">
        <f t="shared" ref="BE74:BE82" si="0">AO74+AW74</f>
        <v>750</v>
      </c>
      <c r="BF74" s="41"/>
      <c r="BG74" s="41"/>
      <c r="BH74" s="41"/>
      <c r="BI74" s="41"/>
      <c r="BJ74" s="41"/>
      <c r="BK74" s="41"/>
      <c r="BL74" s="41"/>
    </row>
    <row r="75" spans="1:79" ht="25.5" customHeight="1" x14ac:dyDescent="0.2">
      <c r="A75" s="42">
        <v>2</v>
      </c>
      <c r="B75" s="42"/>
      <c r="C75" s="42"/>
      <c r="D75" s="42"/>
      <c r="E75" s="42"/>
      <c r="F75" s="42"/>
      <c r="G75" s="43" t="s">
        <v>189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73</v>
      </c>
      <c r="AA75" s="46"/>
      <c r="AB75" s="46"/>
      <c r="AC75" s="46"/>
      <c r="AD75" s="46"/>
      <c r="AE75" s="43" t="s">
        <v>83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1">
        <v>1.75</v>
      </c>
      <c r="AP75" s="41"/>
      <c r="AQ75" s="41"/>
      <c r="AR75" s="41"/>
      <c r="AS75" s="41"/>
      <c r="AT75" s="41"/>
      <c r="AU75" s="41"/>
      <c r="AV75" s="41"/>
      <c r="AW75" s="41">
        <v>0</v>
      </c>
      <c r="AX75" s="41"/>
      <c r="AY75" s="41"/>
      <c r="AZ75" s="41"/>
      <c r="BA75" s="41"/>
      <c r="BB75" s="41"/>
      <c r="BC75" s="41"/>
      <c r="BD75" s="41"/>
      <c r="BE75" s="41">
        <f t="shared" si="0"/>
        <v>1.75</v>
      </c>
      <c r="BF75" s="41"/>
      <c r="BG75" s="41"/>
      <c r="BH75" s="41"/>
      <c r="BI75" s="41"/>
      <c r="BJ75" s="41"/>
      <c r="BK75" s="41"/>
      <c r="BL75" s="41"/>
    </row>
    <row r="76" spans="1:79" ht="12.75" customHeight="1" x14ac:dyDescent="0.2">
      <c r="A76" s="42">
        <v>2</v>
      </c>
      <c r="B76" s="42"/>
      <c r="C76" s="42"/>
      <c r="D76" s="42"/>
      <c r="E76" s="42"/>
      <c r="F76" s="42"/>
      <c r="G76" s="43" t="s">
        <v>190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73</v>
      </c>
      <c r="AA76" s="46"/>
      <c r="AB76" s="46"/>
      <c r="AC76" s="46"/>
      <c r="AD76" s="46"/>
      <c r="AE76" s="43" t="s">
        <v>83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1">
        <v>50000</v>
      </c>
      <c r="AP76" s="41"/>
      <c r="AQ76" s="41"/>
      <c r="AR76" s="41"/>
      <c r="AS76" s="41"/>
      <c r="AT76" s="41"/>
      <c r="AU76" s="41"/>
      <c r="AV76" s="41"/>
      <c r="AW76" s="41">
        <v>0</v>
      </c>
      <c r="AX76" s="41"/>
      <c r="AY76" s="41"/>
      <c r="AZ76" s="41"/>
      <c r="BA76" s="41"/>
      <c r="BB76" s="41"/>
      <c r="BC76" s="41"/>
      <c r="BD76" s="41"/>
      <c r="BE76" s="41">
        <f t="shared" si="0"/>
        <v>50000</v>
      </c>
      <c r="BF76" s="41"/>
      <c r="BG76" s="41"/>
      <c r="BH76" s="41"/>
      <c r="BI76" s="41"/>
      <c r="BJ76" s="41"/>
      <c r="BK76" s="41"/>
      <c r="BL76" s="41"/>
    </row>
    <row r="77" spans="1:79" ht="12.75" customHeight="1" x14ac:dyDescent="0.2">
      <c r="A77" s="42">
        <v>3</v>
      </c>
      <c r="B77" s="42"/>
      <c r="C77" s="42"/>
      <c r="D77" s="42"/>
      <c r="E77" s="42"/>
      <c r="F77" s="42"/>
      <c r="G77" s="43" t="s">
        <v>191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73</v>
      </c>
      <c r="AA77" s="46"/>
      <c r="AB77" s="46"/>
      <c r="AC77" s="46"/>
      <c r="AD77" s="46"/>
      <c r="AE77" s="43" t="s">
        <v>153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1">
        <v>0</v>
      </c>
      <c r="AP77" s="41"/>
      <c r="AQ77" s="41"/>
      <c r="AR77" s="41"/>
      <c r="AS77" s="41"/>
      <c r="AT77" s="41"/>
      <c r="AU77" s="41"/>
      <c r="AV77" s="41"/>
      <c r="AW77" s="41">
        <v>0</v>
      </c>
      <c r="AX77" s="41"/>
      <c r="AY77" s="41"/>
      <c r="AZ77" s="41"/>
      <c r="BA77" s="41"/>
      <c r="BB77" s="41"/>
      <c r="BC77" s="41"/>
      <c r="BD77" s="41"/>
      <c r="BE77" s="41">
        <f t="shared" si="0"/>
        <v>0</v>
      </c>
      <c r="BF77" s="41"/>
      <c r="BG77" s="41"/>
      <c r="BH77" s="41"/>
      <c r="BI77" s="41"/>
      <c r="BJ77" s="41"/>
      <c r="BK77" s="41"/>
      <c r="BL77" s="41"/>
    </row>
    <row r="78" spans="1:79" s="4" customFormat="1" ht="12.75" customHeight="1" x14ac:dyDescent="0.2">
      <c r="A78" s="47">
        <v>0</v>
      </c>
      <c r="B78" s="47"/>
      <c r="C78" s="47"/>
      <c r="D78" s="47"/>
      <c r="E78" s="47"/>
      <c r="F78" s="47"/>
      <c r="G78" s="48" t="s">
        <v>88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1"/>
      <c r="AA78" s="51"/>
      <c r="AB78" s="51"/>
      <c r="AC78" s="51"/>
      <c r="AD78" s="51"/>
      <c r="AE78" s="48"/>
      <c r="AF78" s="49"/>
      <c r="AG78" s="49"/>
      <c r="AH78" s="49"/>
      <c r="AI78" s="49"/>
      <c r="AJ78" s="49"/>
      <c r="AK78" s="49"/>
      <c r="AL78" s="49"/>
      <c r="AM78" s="49"/>
      <c r="AN78" s="50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>
        <f t="shared" si="0"/>
        <v>0</v>
      </c>
      <c r="BF78" s="52"/>
      <c r="BG78" s="52"/>
      <c r="BH78" s="52"/>
      <c r="BI78" s="52"/>
      <c r="BJ78" s="52"/>
      <c r="BK78" s="52"/>
      <c r="BL78" s="52"/>
    </row>
    <row r="79" spans="1:79" ht="38.25" customHeight="1" x14ac:dyDescent="0.2">
      <c r="A79" s="42">
        <v>1</v>
      </c>
      <c r="B79" s="42"/>
      <c r="C79" s="42"/>
      <c r="D79" s="42"/>
      <c r="E79" s="42"/>
      <c r="F79" s="42"/>
      <c r="G79" s="43" t="s">
        <v>192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90</v>
      </c>
      <c r="AA79" s="46"/>
      <c r="AB79" s="46"/>
      <c r="AC79" s="46"/>
      <c r="AD79" s="46"/>
      <c r="AE79" s="43" t="s">
        <v>83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41">
        <v>7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f t="shared" si="0"/>
        <v>7</v>
      </c>
      <c r="BF79" s="41"/>
      <c r="BG79" s="41"/>
      <c r="BH79" s="41"/>
      <c r="BI79" s="41"/>
      <c r="BJ79" s="41"/>
      <c r="BK79" s="41"/>
      <c r="BL79" s="41"/>
    </row>
    <row r="80" spans="1:79" ht="12.75" customHeight="1" x14ac:dyDescent="0.2">
      <c r="A80" s="42">
        <v>2</v>
      </c>
      <c r="B80" s="42"/>
      <c r="C80" s="42"/>
      <c r="D80" s="42"/>
      <c r="E80" s="42"/>
      <c r="F80" s="42"/>
      <c r="G80" s="43" t="s">
        <v>193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90</v>
      </c>
      <c r="AA80" s="46"/>
      <c r="AB80" s="46"/>
      <c r="AC80" s="46"/>
      <c r="AD80" s="46"/>
      <c r="AE80" s="43" t="s">
        <v>194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41">
        <v>25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f t="shared" si="0"/>
        <v>25</v>
      </c>
      <c r="BF80" s="41"/>
      <c r="BG80" s="41"/>
      <c r="BH80" s="41"/>
      <c r="BI80" s="41"/>
      <c r="BJ80" s="41"/>
      <c r="BK80" s="41"/>
      <c r="BL80" s="41"/>
    </row>
    <row r="81" spans="1:64" ht="25.5" customHeight="1" x14ac:dyDescent="0.2">
      <c r="A81" s="42">
        <v>2</v>
      </c>
      <c r="B81" s="42"/>
      <c r="C81" s="42"/>
      <c r="D81" s="42"/>
      <c r="E81" s="42"/>
      <c r="F81" s="42"/>
      <c r="G81" s="43" t="s">
        <v>195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90</v>
      </c>
      <c r="AA81" s="46"/>
      <c r="AB81" s="46"/>
      <c r="AC81" s="46"/>
      <c r="AD81" s="46"/>
      <c r="AE81" s="43" t="s">
        <v>194</v>
      </c>
      <c r="AF81" s="44"/>
      <c r="AG81" s="44"/>
      <c r="AH81" s="44"/>
      <c r="AI81" s="44"/>
      <c r="AJ81" s="44"/>
      <c r="AK81" s="44"/>
      <c r="AL81" s="44"/>
      <c r="AM81" s="44"/>
      <c r="AN81" s="45"/>
      <c r="AO81" s="41">
        <v>100</v>
      </c>
      <c r="AP81" s="41"/>
      <c r="AQ81" s="41"/>
      <c r="AR81" s="41"/>
      <c r="AS81" s="41"/>
      <c r="AT81" s="41"/>
      <c r="AU81" s="41"/>
      <c r="AV81" s="41"/>
      <c r="AW81" s="41">
        <v>0</v>
      </c>
      <c r="AX81" s="41"/>
      <c r="AY81" s="41"/>
      <c r="AZ81" s="41"/>
      <c r="BA81" s="41"/>
      <c r="BB81" s="41"/>
      <c r="BC81" s="41"/>
      <c r="BD81" s="41"/>
      <c r="BE81" s="41">
        <f t="shared" si="0"/>
        <v>100</v>
      </c>
      <c r="BF81" s="41"/>
      <c r="BG81" s="41"/>
      <c r="BH81" s="41"/>
      <c r="BI81" s="41"/>
      <c r="BJ81" s="41"/>
      <c r="BK81" s="41"/>
      <c r="BL81" s="41"/>
    </row>
    <row r="82" spans="1:64" ht="25.5" customHeight="1" x14ac:dyDescent="0.2">
      <c r="A82" s="42">
        <v>3</v>
      </c>
      <c r="B82" s="42"/>
      <c r="C82" s="42"/>
      <c r="D82" s="42"/>
      <c r="E82" s="42"/>
      <c r="F82" s="42"/>
      <c r="G82" s="43" t="s">
        <v>196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90</v>
      </c>
      <c r="AA82" s="46"/>
      <c r="AB82" s="46"/>
      <c r="AC82" s="46"/>
      <c r="AD82" s="46"/>
      <c r="AE82" s="43" t="s">
        <v>83</v>
      </c>
      <c r="AF82" s="44"/>
      <c r="AG82" s="44"/>
      <c r="AH82" s="44"/>
      <c r="AI82" s="44"/>
      <c r="AJ82" s="44"/>
      <c r="AK82" s="44"/>
      <c r="AL82" s="44"/>
      <c r="AM82" s="44"/>
      <c r="AN82" s="45"/>
      <c r="AO82" s="41">
        <v>0</v>
      </c>
      <c r="AP82" s="41"/>
      <c r="AQ82" s="41"/>
      <c r="AR82" s="41"/>
      <c r="AS82" s="41"/>
      <c r="AT82" s="41"/>
      <c r="AU82" s="41"/>
      <c r="AV82" s="41"/>
      <c r="AW82" s="41">
        <v>0</v>
      </c>
      <c r="AX82" s="41"/>
      <c r="AY82" s="41"/>
      <c r="AZ82" s="41"/>
      <c r="BA82" s="41"/>
      <c r="BB82" s="41"/>
      <c r="BC82" s="41"/>
      <c r="BD82" s="41"/>
      <c r="BE82" s="41">
        <f t="shared" si="0"/>
        <v>0</v>
      </c>
      <c r="BF82" s="41"/>
      <c r="BG82" s="41"/>
      <c r="BH82" s="41"/>
      <c r="BI82" s="41"/>
      <c r="BJ82" s="41"/>
      <c r="BK82" s="41"/>
      <c r="BL82" s="41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31.5" customHeight="1" x14ac:dyDescent="0.2">
      <c r="A85" s="63" t="s">
        <v>97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5"/>
      <c r="AO85" s="65" t="s">
        <v>99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64" x14ac:dyDescent="0.2">
      <c r="W86" s="57" t="s">
        <v>5</v>
      </c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O86" s="57" t="s">
        <v>52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64" ht="15.75" customHeight="1" x14ac:dyDescent="0.2">
      <c r="A87" s="66" t="s">
        <v>3</v>
      </c>
      <c r="B87" s="66"/>
      <c r="C87" s="66"/>
      <c r="D87" s="66"/>
      <c r="E87" s="66"/>
      <c r="F87" s="66"/>
    </row>
    <row r="88" spans="1:64" ht="13.15" customHeight="1" x14ac:dyDescent="0.2">
      <c r="A88" s="61" t="s">
        <v>96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</row>
    <row r="89" spans="1:64" x14ac:dyDescent="0.2">
      <c r="A89" s="62" t="s">
        <v>47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5" customHeight="1" x14ac:dyDescent="0.2">
      <c r="A91" s="63" t="s">
        <v>98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5"/>
      <c r="AO91" s="65" t="s">
        <v>100</v>
      </c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</row>
    <row r="92" spans="1:64" x14ac:dyDescent="0.2">
      <c r="W92" s="57" t="s">
        <v>5</v>
      </c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O92" s="57" t="s">
        <v>52</v>
      </c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</row>
    <row r="93" spans="1:64" x14ac:dyDescent="0.2">
      <c r="A93" s="55"/>
      <c r="B93" s="56"/>
      <c r="C93" s="56"/>
      <c r="D93" s="56"/>
      <c r="E93" s="56"/>
      <c r="F93" s="56"/>
      <c r="G93" s="56"/>
      <c r="H93" s="56"/>
    </row>
    <row r="94" spans="1:64" x14ac:dyDescent="0.2">
      <c r="A94" s="57" t="s">
        <v>45</v>
      </c>
      <c r="B94" s="57"/>
      <c r="C94" s="57"/>
      <c r="D94" s="57"/>
      <c r="E94" s="57"/>
      <c r="F94" s="57"/>
      <c r="G94" s="57"/>
      <c r="H94" s="57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7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S50:AZ50"/>
    <mergeCell ref="A51:C51"/>
    <mergeCell ref="D51:AB51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93:H93"/>
    <mergeCell ref="A94:H94"/>
    <mergeCell ref="A50:C50"/>
    <mergeCell ref="D50:AB50"/>
    <mergeCell ref="AC50:AJ50"/>
    <mergeCell ref="AK50:AR50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4:BL64"/>
    <mergeCell ref="A65:F65"/>
    <mergeCell ref="A68:F68"/>
    <mergeCell ref="G68:Y68"/>
    <mergeCell ref="Z68:AD68"/>
    <mergeCell ref="AE68:AN68"/>
    <mergeCell ref="AO68:AV68"/>
    <mergeCell ref="AW68:BD68"/>
    <mergeCell ref="BE68:BL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conditionalFormatting sqref="H65:L65 H73:L73 H78:L78 G65:G67 G69:G82">
    <cfRule type="cellIs" dxfId="7" priority="3" stopIfTrue="1" operator="equal">
      <formula>$G64</formula>
    </cfRule>
  </conditionalFormatting>
  <conditionalFormatting sqref="D51:I51">
    <cfRule type="cellIs" dxfId="6" priority="2" stopIfTrue="1" operator="equal">
      <formula>#REF!</formula>
    </cfRule>
  </conditionalFormatting>
  <conditionalFormatting sqref="A65:F82">
    <cfRule type="cellIs" dxfId="5" priority="1" stopIfTrue="1" operator="equal">
      <formula>0</formula>
    </cfRule>
  </conditionalFormatting>
  <conditionalFormatting sqref="D49:D50">
    <cfRule type="cellIs" dxfId="4" priority="4" stopIfTrue="1" operator="equal">
      <formula>$D48</formula>
    </cfRule>
  </conditionalFormatting>
  <conditionalFormatting sqref="G68:L68">
    <cfRule type="cellIs" dxfId="3" priority="6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500" orientation="landscape" r:id="rId1"/>
  <headerFooter alignWithMargins="0"/>
  <rowBreaks count="2" manualBreakCount="2">
    <brk id="36" max="63" man="1"/>
    <brk id="77" max="6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view="pageBreakPreview" topLeftCell="A61" zoomScale="75" zoomScaleNormal="100" zoomScaleSheetLayoutView="75" workbookViewId="0">
      <selection activeCell="BX80" sqref="BX80"/>
    </sheetView>
  </sheetViews>
  <sheetFormatPr defaultRowHeight="12.75" x14ac:dyDescent="0.2"/>
  <cols>
    <col min="1" max="24" width="2.85546875" style="1" customWidth="1"/>
    <col min="25" max="25" width="6.7109375" style="1" customWidth="1"/>
    <col min="26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35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x14ac:dyDescent="0.2">
      <c r="AO3" s="61" t="s">
        <v>228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118" t="s">
        <v>229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33" customHeight="1" x14ac:dyDescent="0.2">
      <c r="AO6" s="120" t="s">
        <v>230</v>
      </c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65" t="s">
        <v>232</v>
      </c>
      <c r="AP7" s="65"/>
      <c r="AQ7" s="65"/>
      <c r="AR7" s="65"/>
      <c r="AS7" s="65"/>
      <c r="AT7" s="65"/>
      <c r="AU7" s="65"/>
      <c r="AV7" s="1" t="s">
        <v>63</v>
      </c>
      <c r="AW7" s="65" t="s">
        <v>231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8" t="s">
        <v>94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5" t="s">
        <v>95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5"/>
      <c r="AU13" s="108" t="s">
        <v>101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3" t="s">
        <v>62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8.25" customHeight="1" x14ac:dyDescent="0.2">
      <c r="A16" s="36" t="s">
        <v>4</v>
      </c>
      <c r="B16" s="108" t="s">
        <v>107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5" t="s">
        <v>95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5"/>
      <c r="AU16" s="108" t="s">
        <v>101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3" t="s">
        <v>61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 t="s">
        <v>54</v>
      </c>
      <c r="B19" s="108" t="s">
        <v>224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226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227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4" t="s">
        <v>225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8" t="s">
        <v>102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760000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07" t="s">
        <v>51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6">
        <v>0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15.75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6">
        <v>760000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44.75" customHeight="1" x14ac:dyDescent="0.2">
      <c r="A26" s="104" t="s">
        <v>256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17.25" customHeight="1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5.75" customHeight="1" x14ac:dyDescent="0.2">
      <c r="A31" s="42">
        <v>1</v>
      </c>
      <c r="B31" s="42"/>
      <c r="C31" s="42"/>
      <c r="D31" s="42"/>
      <c r="E31" s="42"/>
      <c r="F31" s="42"/>
      <c r="G31" s="96" t="s">
        <v>249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49</v>
      </c>
    </row>
    <row r="32" spans="1:79" x14ac:dyDescent="0.2">
      <c r="A32" s="42">
        <v>2</v>
      </c>
      <c r="B32" s="42"/>
      <c r="C32" s="42"/>
      <c r="D32" s="42"/>
      <c r="E32" s="42"/>
      <c r="F32" s="42"/>
      <c r="G32" s="96" t="s">
        <v>250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63" customHeight="1" x14ac:dyDescent="0.2">
      <c r="A35" s="103" t="s">
        <v>223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15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x14ac:dyDescent="0.2">
      <c r="A40" s="42">
        <v>1</v>
      </c>
      <c r="B40" s="42"/>
      <c r="C40" s="42"/>
      <c r="D40" s="42"/>
      <c r="E40" s="42"/>
      <c r="F40" s="42"/>
      <c r="G40" s="96" t="s">
        <v>247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x14ac:dyDescent="0.2">
      <c r="A41" s="42">
        <v>2</v>
      </c>
      <c r="B41" s="42"/>
      <c r="C41" s="42"/>
      <c r="D41" s="42"/>
      <c r="E41" s="42"/>
      <c r="F41" s="42"/>
      <c r="G41" s="96" t="s">
        <v>248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103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46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2">
        <v>1</v>
      </c>
      <c r="B49" s="42"/>
      <c r="C49" s="42"/>
      <c r="D49" s="89" t="s">
        <v>202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1">
        <v>0</v>
      </c>
      <c r="AD49" s="41"/>
      <c r="AE49" s="41"/>
      <c r="AF49" s="41"/>
      <c r="AG49" s="41"/>
      <c r="AH49" s="41"/>
      <c r="AI49" s="41"/>
      <c r="AJ49" s="41"/>
      <c r="AK49" s="41">
        <v>15000</v>
      </c>
      <c r="AL49" s="41"/>
      <c r="AM49" s="41"/>
      <c r="AN49" s="41"/>
      <c r="AO49" s="41"/>
      <c r="AP49" s="41"/>
      <c r="AQ49" s="41"/>
      <c r="AR49" s="41"/>
      <c r="AS49" s="41">
        <f>AC49+AK49</f>
        <v>15000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2">
        <v>2</v>
      </c>
      <c r="B50" s="42"/>
      <c r="C50" s="42"/>
      <c r="D50" s="89" t="s">
        <v>203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41">
        <v>0</v>
      </c>
      <c r="AD50" s="41"/>
      <c r="AE50" s="41"/>
      <c r="AF50" s="41"/>
      <c r="AG50" s="41"/>
      <c r="AH50" s="41"/>
      <c r="AI50" s="41"/>
      <c r="AJ50" s="41"/>
      <c r="AK50" s="41">
        <v>185000</v>
      </c>
      <c r="AL50" s="41"/>
      <c r="AM50" s="41"/>
      <c r="AN50" s="41"/>
      <c r="AO50" s="41"/>
      <c r="AP50" s="41"/>
      <c r="AQ50" s="41"/>
      <c r="AR50" s="41"/>
      <c r="AS50" s="41">
        <f>AC50+AK50</f>
        <v>185000</v>
      </c>
      <c r="AT50" s="41"/>
      <c r="AU50" s="41"/>
      <c r="AV50" s="41"/>
      <c r="AW50" s="41"/>
      <c r="AX50" s="41"/>
      <c r="AY50" s="41"/>
      <c r="AZ50" s="41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2">
        <v>3</v>
      </c>
      <c r="B51" s="42"/>
      <c r="C51" s="42"/>
      <c r="D51" s="89" t="s">
        <v>204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41">
        <v>0</v>
      </c>
      <c r="AD51" s="41"/>
      <c r="AE51" s="41"/>
      <c r="AF51" s="41"/>
      <c r="AG51" s="41"/>
      <c r="AH51" s="41"/>
      <c r="AI51" s="41"/>
      <c r="AJ51" s="41"/>
      <c r="AK51" s="41">
        <v>260000</v>
      </c>
      <c r="AL51" s="41"/>
      <c r="AM51" s="41"/>
      <c r="AN51" s="41"/>
      <c r="AO51" s="41"/>
      <c r="AP51" s="41"/>
      <c r="AQ51" s="41"/>
      <c r="AR51" s="41"/>
      <c r="AS51" s="41">
        <f>AC51+AK51</f>
        <v>260000</v>
      </c>
      <c r="AT51" s="41"/>
      <c r="AU51" s="41"/>
      <c r="AV51" s="41"/>
      <c r="AW51" s="41"/>
      <c r="AX51" s="41"/>
      <c r="AY51" s="41"/>
      <c r="AZ51" s="41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2">
        <v>4</v>
      </c>
      <c r="B52" s="42"/>
      <c r="C52" s="42"/>
      <c r="D52" s="89" t="s">
        <v>205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41">
        <v>0</v>
      </c>
      <c r="AD52" s="41"/>
      <c r="AE52" s="41"/>
      <c r="AF52" s="41"/>
      <c r="AG52" s="41"/>
      <c r="AH52" s="41"/>
      <c r="AI52" s="41"/>
      <c r="AJ52" s="41"/>
      <c r="AK52" s="41">
        <v>300000</v>
      </c>
      <c r="AL52" s="41"/>
      <c r="AM52" s="41"/>
      <c r="AN52" s="41"/>
      <c r="AO52" s="41"/>
      <c r="AP52" s="41"/>
      <c r="AQ52" s="41"/>
      <c r="AR52" s="41"/>
      <c r="AS52" s="41">
        <f>AC52+AK52</f>
        <v>300000</v>
      </c>
      <c r="AT52" s="41"/>
      <c r="AU52" s="41"/>
      <c r="AV52" s="41"/>
      <c r="AW52" s="41"/>
      <c r="AX52" s="41"/>
      <c r="AY52" s="41"/>
      <c r="AZ52" s="41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47"/>
      <c r="B53" s="47"/>
      <c r="C53" s="47"/>
      <c r="D53" s="58" t="s">
        <v>65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52">
        <v>0</v>
      </c>
      <c r="AD53" s="52"/>
      <c r="AE53" s="52"/>
      <c r="AF53" s="52"/>
      <c r="AG53" s="52"/>
      <c r="AH53" s="52"/>
      <c r="AI53" s="52"/>
      <c r="AJ53" s="52"/>
      <c r="AK53" s="52">
        <v>760000</v>
      </c>
      <c r="AL53" s="52"/>
      <c r="AM53" s="52"/>
      <c r="AN53" s="52"/>
      <c r="AO53" s="52"/>
      <c r="AP53" s="52"/>
      <c r="AQ53" s="52"/>
      <c r="AR53" s="52"/>
      <c r="AS53" s="52">
        <f>AC53+AK53</f>
        <v>760000</v>
      </c>
      <c r="AT53" s="52"/>
      <c r="AU53" s="52"/>
      <c r="AV53" s="52"/>
      <c r="AW53" s="52"/>
      <c r="AX53" s="52"/>
      <c r="AY53" s="52"/>
      <c r="AZ53" s="52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92" t="s">
        <v>42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</row>
    <row r="56" spans="1:79" ht="15" customHeight="1" x14ac:dyDescent="0.2">
      <c r="A56" s="82" t="s">
        <v>103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78" t="s">
        <v>28</v>
      </c>
      <c r="B57" s="78"/>
      <c r="C57" s="78"/>
      <c r="D57" s="83" t="s">
        <v>34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8" t="s">
        <v>29</v>
      </c>
      <c r="AC57" s="78"/>
      <c r="AD57" s="78"/>
      <c r="AE57" s="78"/>
      <c r="AF57" s="78"/>
      <c r="AG57" s="78"/>
      <c r="AH57" s="78"/>
      <c r="AI57" s="78"/>
      <c r="AJ57" s="78" t="s">
        <v>30</v>
      </c>
      <c r="AK57" s="78"/>
      <c r="AL57" s="78"/>
      <c r="AM57" s="78"/>
      <c r="AN57" s="78"/>
      <c r="AO57" s="78"/>
      <c r="AP57" s="78"/>
      <c r="AQ57" s="78"/>
      <c r="AR57" s="78" t="s">
        <v>27</v>
      </c>
      <c r="AS57" s="78"/>
      <c r="AT57" s="78"/>
      <c r="AU57" s="78"/>
      <c r="AV57" s="78"/>
      <c r="AW57" s="78"/>
      <c r="AX57" s="78"/>
      <c r="AY57" s="78"/>
    </row>
    <row r="58" spans="1:79" x14ac:dyDescent="0.2">
      <c r="A58" s="78"/>
      <c r="B58" s="78"/>
      <c r="C58" s="78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</row>
    <row r="59" spans="1:79" ht="15.75" customHeight="1" x14ac:dyDescent="0.2">
      <c r="A59" s="78">
        <v>1</v>
      </c>
      <c r="B59" s="78"/>
      <c r="C59" s="78"/>
      <c r="D59" s="75">
        <v>2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3</v>
      </c>
      <c r="AC59" s="78"/>
      <c r="AD59" s="78"/>
      <c r="AE59" s="78"/>
      <c r="AF59" s="78"/>
      <c r="AG59" s="78"/>
      <c r="AH59" s="78"/>
      <c r="AI59" s="78"/>
      <c r="AJ59" s="78">
        <v>4</v>
      </c>
      <c r="AK59" s="78"/>
      <c r="AL59" s="78"/>
      <c r="AM59" s="78"/>
      <c r="AN59" s="78"/>
      <c r="AO59" s="78"/>
      <c r="AP59" s="78"/>
      <c r="AQ59" s="78"/>
      <c r="AR59" s="78">
        <v>5</v>
      </c>
      <c r="AS59" s="78"/>
      <c r="AT59" s="78"/>
      <c r="AU59" s="78"/>
      <c r="AV59" s="78"/>
      <c r="AW59" s="78"/>
      <c r="AX59" s="78"/>
      <c r="AY59" s="78"/>
    </row>
    <row r="60" spans="1:79" ht="12.75" hidden="1" customHeight="1" x14ac:dyDescent="0.2">
      <c r="A60" s="42" t="s">
        <v>6</v>
      </c>
      <c r="B60" s="42"/>
      <c r="C60" s="42"/>
      <c r="D60" s="71" t="s">
        <v>7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67" t="s">
        <v>8</v>
      </c>
      <c r="AC60" s="67"/>
      <c r="AD60" s="67"/>
      <c r="AE60" s="67"/>
      <c r="AF60" s="67"/>
      <c r="AG60" s="67"/>
      <c r="AH60" s="67"/>
      <c r="AI60" s="67"/>
      <c r="AJ60" s="67" t="s">
        <v>9</v>
      </c>
      <c r="AK60" s="67"/>
      <c r="AL60" s="67"/>
      <c r="AM60" s="67"/>
      <c r="AN60" s="67"/>
      <c r="AO60" s="67"/>
      <c r="AP60" s="67"/>
      <c r="AQ60" s="67"/>
      <c r="AR60" s="67" t="s">
        <v>10</v>
      </c>
      <c r="AS60" s="67"/>
      <c r="AT60" s="67"/>
      <c r="AU60" s="67"/>
      <c r="AV60" s="67"/>
      <c r="AW60" s="67"/>
      <c r="AX60" s="67"/>
      <c r="AY60" s="67"/>
      <c r="CA60" s="1" t="s">
        <v>15</v>
      </c>
    </row>
    <row r="61" spans="1:79" s="4" customFormat="1" ht="12.75" customHeight="1" x14ac:dyDescent="0.2">
      <c r="A61" s="47"/>
      <c r="B61" s="47"/>
      <c r="C61" s="47"/>
      <c r="D61" s="54" t="s">
        <v>27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>
        <f>AB61+AJ61</f>
        <v>0</v>
      </c>
      <c r="AS61" s="52"/>
      <c r="AT61" s="52"/>
      <c r="AU61" s="52"/>
      <c r="AV61" s="52"/>
      <c r="AW61" s="52"/>
      <c r="AX61" s="52"/>
      <c r="AY61" s="52"/>
      <c r="CA61" s="4" t="s">
        <v>16</v>
      </c>
    </row>
    <row r="63" spans="1:79" ht="15.75" customHeight="1" x14ac:dyDescent="0.2">
      <c r="A63" s="81" t="s">
        <v>43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</row>
    <row r="64" spans="1:79" ht="30" customHeight="1" x14ac:dyDescent="0.2">
      <c r="A64" s="78" t="s">
        <v>28</v>
      </c>
      <c r="B64" s="78"/>
      <c r="C64" s="78"/>
      <c r="D64" s="78"/>
      <c r="E64" s="78"/>
      <c r="F64" s="78"/>
      <c r="G64" s="75" t="s">
        <v>44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8" t="s">
        <v>2</v>
      </c>
      <c r="AA64" s="78"/>
      <c r="AB64" s="78"/>
      <c r="AC64" s="78"/>
      <c r="AD64" s="78"/>
      <c r="AE64" s="78" t="s">
        <v>1</v>
      </c>
      <c r="AF64" s="78"/>
      <c r="AG64" s="78"/>
      <c r="AH64" s="78"/>
      <c r="AI64" s="78"/>
      <c r="AJ64" s="78"/>
      <c r="AK64" s="78"/>
      <c r="AL64" s="78"/>
      <c r="AM64" s="78"/>
      <c r="AN64" s="78"/>
      <c r="AO64" s="75" t="s">
        <v>29</v>
      </c>
      <c r="AP64" s="76"/>
      <c r="AQ64" s="76"/>
      <c r="AR64" s="76"/>
      <c r="AS64" s="76"/>
      <c r="AT64" s="76"/>
      <c r="AU64" s="76"/>
      <c r="AV64" s="77"/>
      <c r="AW64" s="75" t="s">
        <v>30</v>
      </c>
      <c r="AX64" s="76"/>
      <c r="AY64" s="76"/>
      <c r="AZ64" s="76"/>
      <c r="BA64" s="76"/>
      <c r="BB64" s="76"/>
      <c r="BC64" s="76"/>
      <c r="BD64" s="77"/>
      <c r="BE64" s="75" t="s">
        <v>27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">
      <c r="A65" s="78">
        <v>1</v>
      </c>
      <c r="B65" s="78"/>
      <c r="C65" s="78"/>
      <c r="D65" s="78"/>
      <c r="E65" s="78"/>
      <c r="F65" s="78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78">
        <v>3</v>
      </c>
      <c r="AA65" s="78"/>
      <c r="AB65" s="78"/>
      <c r="AC65" s="78"/>
      <c r="AD65" s="78"/>
      <c r="AE65" s="78">
        <v>4</v>
      </c>
      <c r="AF65" s="78"/>
      <c r="AG65" s="78"/>
      <c r="AH65" s="78"/>
      <c r="AI65" s="78"/>
      <c r="AJ65" s="78"/>
      <c r="AK65" s="78"/>
      <c r="AL65" s="78"/>
      <c r="AM65" s="78"/>
      <c r="AN65" s="78"/>
      <c r="AO65" s="78">
        <v>5</v>
      </c>
      <c r="AP65" s="78"/>
      <c r="AQ65" s="78"/>
      <c r="AR65" s="78"/>
      <c r="AS65" s="78"/>
      <c r="AT65" s="78"/>
      <c r="AU65" s="78"/>
      <c r="AV65" s="78"/>
      <c r="AW65" s="78">
        <v>6</v>
      </c>
      <c r="AX65" s="78"/>
      <c r="AY65" s="78"/>
      <c r="AZ65" s="78"/>
      <c r="BA65" s="78"/>
      <c r="BB65" s="78"/>
      <c r="BC65" s="78"/>
      <c r="BD65" s="78"/>
      <c r="BE65" s="78">
        <v>7</v>
      </c>
      <c r="BF65" s="78"/>
      <c r="BG65" s="78"/>
      <c r="BH65" s="78"/>
      <c r="BI65" s="78"/>
      <c r="BJ65" s="78"/>
      <c r="BK65" s="78"/>
      <c r="BL65" s="78"/>
    </row>
    <row r="66" spans="1:79" ht="12.75" hidden="1" customHeight="1" x14ac:dyDescent="0.2">
      <c r="A66" s="42" t="s">
        <v>33</v>
      </c>
      <c r="B66" s="42"/>
      <c r="C66" s="42"/>
      <c r="D66" s="42"/>
      <c r="E66" s="42"/>
      <c r="F66" s="42"/>
      <c r="G66" s="71" t="s">
        <v>7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42" t="s">
        <v>19</v>
      </c>
      <c r="AA66" s="42"/>
      <c r="AB66" s="42"/>
      <c r="AC66" s="42"/>
      <c r="AD66" s="42"/>
      <c r="AE66" s="74" t="s">
        <v>32</v>
      </c>
      <c r="AF66" s="74"/>
      <c r="AG66" s="74"/>
      <c r="AH66" s="74"/>
      <c r="AI66" s="74"/>
      <c r="AJ66" s="74"/>
      <c r="AK66" s="74"/>
      <c r="AL66" s="74"/>
      <c r="AM66" s="74"/>
      <c r="AN66" s="71"/>
      <c r="AO66" s="67" t="s">
        <v>8</v>
      </c>
      <c r="AP66" s="67"/>
      <c r="AQ66" s="67"/>
      <c r="AR66" s="67"/>
      <c r="AS66" s="67"/>
      <c r="AT66" s="67"/>
      <c r="AU66" s="67"/>
      <c r="AV66" s="67"/>
      <c r="AW66" s="67" t="s">
        <v>31</v>
      </c>
      <c r="AX66" s="67"/>
      <c r="AY66" s="67"/>
      <c r="AZ66" s="67"/>
      <c r="BA66" s="67"/>
      <c r="BB66" s="67"/>
      <c r="BC66" s="67"/>
      <c r="BD66" s="67"/>
      <c r="BE66" s="67" t="s">
        <v>10</v>
      </c>
      <c r="BF66" s="67"/>
      <c r="BG66" s="67"/>
      <c r="BH66" s="67"/>
      <c r="BI66" s="67"/>
      <c r="BJ66" s="67"/>
      <c r="BK66" s="67"/>
      <c r="BL66" s="67"/>
      <c r="CA66" s="1" t="s">
        <v>17</v>
      </c>
    </row>
    <row r="67" spans="1:79" s="4" customFormat="1" ht="12.75" customHeight="1" x14ac:dyDescent="0.2">
      <c r="A67" s="47">
        <v>0</v>
      </c>
      <c r="B67" s="47"/>
      <c r="C67" s="47"/>
      <c r="D67" s="47"/>
      <c r="E67" s="47"/>
      <c r="F67" s="47"/>
      <c r="G67" s="121" t="s">
        <v>66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51"/>
      <c r="AA67" s="51"/>
      <c r="AB67" s="51"/>
      <c r="AC67" s="51"/>
      <c r="AD67" s="51"/>
      <c r="AE67" s="53"/>
      <c r="AF67" s="53"/>
      <c r="AG67" s="53"/>
      <c r="AH67" s="53"/>
      <c r="AI67" s="53"/>
      <c r="AJ67" s="53"/>
      <c r="AK67" s="53"/>
      <c r="AL67" s="53"/>
      <c r="AM67" s="53"/>
      <c r="AN67" s="54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CA67" s="4" t="s">
        <v>18</v>
      </c>
    </row>
    <row r="68" spans="1:79" ht="38.25" customHeight="1" x14ac:dyDescent="0.2">
      <c r="A68" s="42">
        <v>1</v>
      </c>
      <c r="B68" s="42"/>
      <c r="C68" s="42"/>
      <c r="D68" s="42"/>
      <c r="E68" s="42"/>
      <c r="F68" s="42"/>
      <c r="G68" s="43" t="s">
        <v>206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73</v>
      </c>
      <c r="AA68" s="46"/>
      <c r="AB68" s="46"/>
      <c r="AC68" s="46"/>
      <c r="AD68" s="46"/>
      <c r="AE68" s="46" t="s">
        <v>180</v>
      </c>
      <c r="AF68" s="46"/>
      <c r="AG68" s="46"/>
      <c r="AH68" s="46"/>
      <c r="AI68" s="46"/>
      <c r="AJ68" s="46"/>
      <c r="AK68" s="46"/>
      <c r="AL68" s="46"/>
      <c r="AM68" s="46"/>
      <c r="AN68" s="68"/>
      <c r="AO68" s="41">
        <v>0</v>
      </c>
      <c r="AP68" s="41"/>
      <c r="AQ68" s="41"/>
      <c r="AR68" s="41"/>
      <c r="AS68" s="41"/>
      <c r="AT68" s="41"/>
      <c r="AU68" s="41"/>
      <c r="AV68" s="41"/>
      <c r="AW68" s="41">
        <v>460000</v>
      </c>
      <c r="AX68" s="41"/>
      <c r="AY68" s="41"/>
      <c r="AZ68" s="41"/>
      <c r="BA68" s="41"/>
      <c r="BB68" s="41"/>
      <c r="BC68" s="41"/>
      <c r="BD68" s="41"/>
      <c r="BE68" s="41">
        <f>AO68+AW68</f>
        <v>460000</v>
      </c>
      <c r="BF68" s="41"/>
      <c r="BG68" s="41"/>
      <c r="BH68" s="41"/>
      <c r="BI68" s="41"/>
      <c r="BJ68" s="41"/>
      <c r="BK68" s="41"/>
      <c r="BL68" s="41"/>
    </row>
    <row r="69" spans="1:79" ht="51" customHeight="1" x14ac:dyDescent="0.2">
      <c r="A69" s="42">
        <v>2</v>
      </c>
      <c r="B69" s="42"/>
      <c r="C69" s="42"/>
      <c r="D69" s="42"/>
      <c r="E69" s="42"/>
      <c r="F69" s="42"/>
      <c r="G69" s="43" t="s">
        <v>207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73</v>
      </c>
      <c r="AA69" s="46"/>
      <c r="AB69" s="46"/>
      <c r="AC69" s="46"/>
      <c r="AD69" s="46"/>
      <c r="AE69" s="46" t="s">
        <v>180</v>
      </c>
      <c r="AF69" s="46"/>
      <c r="AG69" s="46"/>
      <c r="AH69" s="46"/>
      <c r="AI69" s="46"/>
      <c r="AJ69" s="46"/>
      <c r="AK69" s="46"/>
      <c r="AL69" s="46"/>
      <c r="AM69" s="46"/>
      <c r="AN69" s="68"/>
      <c r="AO69" s="41">
        <v>0</v>
      </c>
      <c r="AP69" s="41"/>
      <c r="AQ69" s="41"/>
      <c r="AR69" s="41"/>
      <c r="AS69" s="41"/>
      <c r="AT69" s="41"/>
      <c r="AU69" s="41"/>
      <c r="AV69" s="41"/>
      <c r="AW69" s="41">
        <v>300000</v>
      </c>
      <c r="AX69" s="41"/>
      <c r="AY69" s="41"/>
      <c r="AZ69" s="41"/>
      <c r="BA69" s="41"/>
      <c r="BB69" s="41"/>
      <c r="BC69" s="41"/>
      <c r="BD69" s="41"/>
      <c r="BE69" s="41">
        <f>AO69+AW69</f>
        <v>300000</v>
      </c>
      <c r="BF69" s="41"/>
      <c r="BG69" s="41"/>
      <c r="BH69" s="41"/>
      <c r="BI69" s="41"/>
      <c r="BJ69" s="41"/>
      <c r="BK69" s="41"/>
      <c r="BL69" s="41"/>
    </row>
    <row r="70" spans="1:79" s="4" customFormat="1" ht="12.75" customHeight="1" x14ac:dyDescent="0.2">
      <c r="A70" s="47">
        <v>0</v>
      </c>
      <c r="B70" s="47"/>
      <c r="C70" s="47"/>
      <c r="D70" s="47"/>
      <c r="E70" s="47"/>
      <c r="F70" s="47"/>
      <c r="G70" s="48" t="s">
        <v>75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1"/>
      <c r="AA70" s="51"/>
      <c r="AB70" s="51"/>
      <c r="AC70" s="51"/>
      <c r="AD70" s="51"/>
      <c r="AE70" s="53"/>
      <c r="AF70" s="53"/>
      <c r="AG70" s="53"/>
      <c r="AH70" s="53"/>
      <c r="AI70" s="53"/>
      <c r="AJ70" s="53"/>
      <c r="AK70" s="53"/>
      <c r="AL70" s="53"/>
      <c r="AM70" s="53"/>
      <c r="AN70" s="54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79" ht="12.75" customHeight="1" x14ac:dyDescent="0.2">
      <c r="A71" s="42">
        <v>1</v>
      </c>
      <c r="B71" s="42"/>
      <c r="C71" s="42"/>
      <c r="D71" s="42"/>
      <c r="E71" s="42"/>
      <c r="F71" s="42"/>
      <c r="G71" s="43" t="s">
        <v>208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209</v>
      </c>
      <c r="AA71" s="46"/>
      <c r="AB71" s="46"/>
      <c r="AC71" s="46"/>
      <c r="AD71" s="46"/>
      <c r="AE71" s="46" t="s">
        <v>210</v>
      </c>
      <c r="AF71" s="46"/>
      <c r="AG71" s="46"/>
      <c r="AH71" s="46"/>
      <c r="AI71" s="46"/>
      <c r="AJ71" s="46"/>
      <c r="AK71" s="46"/>
      <c r="AL71" s="46"/>
      <c r="AM71" s="46"/>
      <c r="AN71" s="68"/>
      <c r="AO71" s="41">
        <v>0</v>
      </c>
      <c r="AP71" s="41"/>
      <c r="AQ71" s="41"/>
      <c r="AR71" s="41"/>
      <c r="AS71" s="41"/>
      <c r="AT71" s="41"/>
      <c r="AU71" s="41"/>
      <c r="AV71" s="41"/>
      <c r="AW71" s="41">
        <v>2800</v>
      </c>
      <c r="AX71" s="41"/>
      <c r="AY71" s="41"/>
      <c r="AZ71" s="41"/>
      <c r="BA71" s="41"/>
      <c r="BB71" s="41"/>
      <c r="BC71" s="41"/>
      <c r="BD71" s="41"/>
      <c r="BE71" s="41">
        <f>AO71+AW71</f>
        <v>2800</v>
      </c>
      <c r="BF71" s="41"/>
      <c r="BG71" s="41"/>
      <c r="BH71" s="41"/>
      <c r="BI71" s="41"/>
      <c r="BJ71" s="41"/>
      <c r="BK71" s="41"/>
      <c r="BL71" s="41"/>
    </row>
    <row r="72" spans="1:79" ht="12.75" customHeight="1" x14ac:dyDescent="0.2">
      <c r="A72" s="42">
        <v>1</v>
      </c>
      <c r="B72" s="42"/>
      <c r="C72" s="42"/>
      <c r="D72" s="42"/>
      <c r="E72" s="42"/>
      <c r="F72" s="42"/>
      <c r="G72" s="43" t="s">
        <v>211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68</v>
      </c>
      <c r="AA72" s="46"/>
      <c r="AB72" s="46"/>
      <c r="AC72" s="46"/>
      <c r="AD72" s="46"/>
      <c r="AE72" s="46" t="s">
        <v>210</v>
      </c>
      <c r="AF72" s="46"/>
      <c r="AG72" s="46"/>
      <c r="AH72" s="46"/>
      <c r="AI72" s="46"/>
      <c r="AJ72" s="46"/>
      <c r="AK72" s="46"/>
      <c r="AL72" s="46"/>
      <c r="AM72" s="46"/>
      <c r="AN72" s="68"/>
      <c r="AO72" s="41">
        <v>0</v>
      </c>
      <c r="AP72" s="41"/>
      <c r="AQ72" s="41"/>
      <c r="AR72" s="41"/>
      <c r="AS72" s="41"/>
      <c r="AT72" s="41"/>
      <c r="AU72" s="41"/>
      <c r="AV72" s="41"/>
      <c r="AW72" s="41">
        <v>56</v>
      </c>
      <c r="AX72" s="41"/>
      <c r="AY72" s="41"/>
      <c r="AZ72" s="41"/>
      <c r="BA72" s="41"/>
      <c r="BB72" s="41"/>
      <c r="BC72" s="41"/>
      <c r="BD72" s="41"/>
      <c r="BE72" s="41">
        <f>AO72+AW72</f>
        <v>56</v>
      </c>
      <c r="BF72" s="41"/>
      <c r="BG72" s="41"/>
      <c r="BH72" s="41"/>
      <c r="BI72" s="41"/>
      <c r="BJ72" s="41"/>
      <c r="BK72" s="41"/>
      <c r="BL72" s="41"/>
    </row>
    <row r="73" spans="1:79" ht="12.75" customHeight="1" x14ac:dyDescent="0.2">
      <c r="A73" s="42">
        <v>1</v>
      </c>
      <c r="B73" s="42"/>
      <c r="C73" s="42"/>
      <c r="D73" s="42"/>
      <c r="E73" s="42"/>
      <c r="F73" s="42"/>
      <c r="G73" s="43" t="s">
        <v>212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5"/>
      <c r="Z73" s="46" t="s">
        <v>209</v>
      </c>
      <c r="AA73" s="46"/>
      <c r="AB73" s="46"/>
      <c r="AC73" s="46"/>
      <c r="AD73" s="46"/>
      <c r="AE73" s="46" t="s">
        <v>210</v>
      </c>
      <c r="AF73" s="46"/>
      <c r="AG73" s="46"/>
      <c r="AH73" s="46"/>
      <c r="AI73" s="46"/>
      <c r="AJ73" s="46"/>
      <c r="AK73" s="46"/>
      <c r="AL73" s="46"/>
      <c r="AM73" s="46"/>
      <c r="AN73" s="68"/>
      <c r="AO73" s="41">
        <v>0</v>
      </c>
      <c r="AP73" s="41"/>
      <c r="AQ73" s="41"/>
      <c r="AR73" s="41"/>
      <c r="AS73" s="41"/>
      <c r="AT73" s="41"/>
      <c r="AU73" s="41"/>
      <c r="AV73" s="41"/>
      <c r="AW73" s="41">
        <v>220</v>
      </c>
      <c r="AX73" s="41"/>
      <c r="AY73" s="41"/>
      <c r="AZ73" s="41"/>
      <c r="BA73" s="41"/>
      <c r="BB73" s="41"/>
      <c r="BC73" s="41"/>
      <c r="BD73" s="41"/>
      <c r="BE73" s="41">
        <f>AO73+AW73</f>
        <v>220</v>
      </c>
      <c r="BF73" s="41"/>
      <c r="BG73" s="41"/>
      <c r="BH73" s="41"/>
      <c r="BI73" s="41"/>
      <c r="BJ73" s="41"/>
      <c r="BK73" s="41"/>
      <c r="BL73" s="41"/>
    </row>
    <row r="74" spans="1:79" ht="12.75" customHeight="1" x14ac:dyDescent="0.2">
      <c r="A74" s="42">
        <v>2</v>
      </c>
      <c r="B74" s="42"/>
      <c r="C74" s="42"/>
      <c r="D74" s="42"/>
      <c r="E74" s="42"/>
      <c r="F74" s="42"/>
      <c r="G74" s="43" t="s">
        <v>213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68</v>
      </c>
      <c r="AA74" s="46"/>
      <c r="AB74" s="46"/>
      <c r="AC74" s="46"/>
      <c r="AD74" s="46"/>
      <c r="AE74" s="43" t="s">
        <v>214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1">
        <v>0</v>
      </c>
      <c r="AP74" s="41"/>
      <c r="AQ74" s="41"/>
      <c r="AR74" s="41"/>
      <c r="AS74" s="41"/>
      <c r="AT74" s="41"/>
      <c r="AU74" s="41"/>
      <c r="AV74" s="41"/>
      <c r="AW74" s="41">
        <v>1</v>
      </c>
      <c r="AX74" s="41"/>
      <c r="AY74" s="41"/>
      <c r="AZ74" s="41"/>
      <c r="BA74" s="41"/>
      <c r="BB74" s="41"/>
      <c r="BC74" s="41"/>
      <c r="BD74" s="41"/>
      <c r="BE74" s="41">
        <f>AO74+AW74</f>
        <v>1</v>
      </c>
      <c r="BF74" s="41"/>
      <c r="BG74" s="41"/>
      <c r="BH74" s="41"/>
      <c r="BI74" s="41"/>
      <c r="BJ74" s="41"/>
      <c r="BK74" s="41"/>
      <c r="BL74" s="41"/>
    </row>
    <row r="75" spans="1:79" s="4" customFormat="1" ht="12.75" customHeight="1" x14ac:dyDescent="0.2">
      <c r="A75" s="47">
        <v>0</v>
      </c>
      <c r="B75" s="47"/>
      <c r="C75" s="47"/>
      <c r="D75" s="47"/>
      <c r="E75" s="47"/>
      <c r="F75" s="47"/>
      <c r="G75" s="48" t="s">
        <v>81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1"/>
      <c r="AA75" s="51"/>
      <c r="AB75" s="51"/>
      <c r="AC75" s="51"/>
      <c r="AD75" s="51"/>
      <c r="AE75" s="48"/>
      <c r="AF75" s="49"/>
      <c r="AG75" s="49"/>
      <c r="AH75" s="49"/>
      <c r="AI75" s="49"/>
      <c r="AJ75" s="49"/>
      <c r="AK75" s="49"/>
      <c r="AL75" s="49"/>
      <c r="AM75" s="49"/>
      <c r="AN75" s="50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79" ht="12.75" customHeight="1" x14ac:dyDescent="0.2">
      <c r="A76" s="42">
        <v>1</v>
      </c>
      <c r="B76" s="42"/>
      <c r="C76" s="42"/>
      <c r="D76" s="42"/>
      <c r="E76" s="42"/>
      <c r="F76" s="42"/>
      <c r="G76" s="43" t="s">
        <v>215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73</v>
      </c>
      <c r="AA76" s="46"/>
      <c r="AB76" s="46"/>
      <c r="AC76" s="46"/>
      <c r="AD76" s="46"/>
      <c r="AE76" s="43" t="s">
        <v>210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1">
        <v>0</v>
      </c>
      <c r="AP76" s="41"/>
      <c r="AQ76" s="41"/>
      <c r="AR76" s="41"/>
      <c r="AS76" s="41"/>
      <c r="AT76" s="41"/>
      <c r="AU76" s="41"/>
      <c r="AV76" s="41"/>
      <c r="AW76" s="41">
        <v>30</v>
      </c>
      <c r="AX76" s="41"/>
      <c r="AY76" s="41"/>
      <c r="AZ76" s="41"/>
      <c r="BA76" s="41"/>
      <c r="BB76" s="41"/>
      <c r="BC76" s="41"/>
      <c r="BD76" s="41"/>
      <c r="BE76" s="41">
        <f>AO76+AW76</f>
        <v>30</v>
      </c>
      <c r="BF76" s="41"/>
      <c r="BG76" s="41"/>
      <c r="BH76" s="41"/>
      <c r="BI76" s="41"/>
      <c r="BJ76" s="41"/>
      <c r="BK76" s="41"/>
      <c r="BL76" s="41"/>
    </row>
    <row r="77" spans="1:79" ht="12.75" customHeight="1" x14ac:dyDescent="0.2">
      <c r="A77" s="42">
        <v>1</v>
      </c>
      <c r="B77" s="42"/>
      <c r="C77" s="42"/>
      <c r="D77" s="42"/>
      <c r="E77" s="42"/>
      <c r="F77" s="42"/>
      <c r="G77" s="43" t="s">
        <v>216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73</v>
      </c>
      <c r="AA77" s="46"/>
      <c r="AB77" s="46"/>
      <c r="AC77" s="46"/>
      <c r="AD77" s="46"/>
      <c r="AE77" s="43" t="s">
        <v>210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1">
        <v>0</v>
      </c>
      <c r="AP77" s="41"/>
      <c r="AQ77" s="41"/>
      <c r="AR77" s="41"/>
      <c r="AS77" s="41"/>
      <c r="AT77" s="41"/>
      <c r="AU77" s="41"/>
      <c r="AV77" s="41"/>
      <c r="AW77" s="41">
        <v>285.72000000000003</v>
      </c>
      <c r="AX77" s="41"/>
      <c r="AY77" s="41"/>
      <c r="AZ77" s="41"/>
      <c r="BA77" s="41"/>
      <c r="BB77" s="41"/>
      <c r="BC77" s="41"/>
      <c r="BD77" s="41"/>
      <c r="BE77" s="41">
        <f>AO77+AW77</f>
        <v>285.72000000000003</v>
      </c>
      <c r="BF77" s="41"/>
      <c r="BG77" s="41"/>
      <c r="BH77" s="41"/>
      <c r="BI77" s="41"/>
      <c r="BJ77" s="41"/>
      <c r="BK77" s="41"/>
      <c r="BL77" s="41"/>
    </row>
    <row r="78" spans="1:79" ht="12.75" customHeight="1" x14ac:dyDescent="0.2">
      <c r="A78" s="42">
        <v>1</v>
      </c>
      <c r="B78" s="42"/>
      <c r="C78" s="42"/>
      <c r="D78" s="42"/>
      <c r="E78" s="42"/>
      <c r="F78" s="42"/>
      <c r="G78" s="43" t="s">
        <v>217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/>
      <c r="Z78" s="46" t="s">
        <v>73</v>
      </c>
      <c r="AA78" s="46"/>
      <c r="AB78" s="46"/>
      <c r="AC78" s="46"/>
      <c r="AD78" s="46"/>
      <c r="AE78" s="43" t="s">
        <v>210</v>
      </c>
      <c r="AF78" s="44"/>
      <c r="AG78" s="44"/>
      <c r="AH78" s="44"/>
      <c r="AI78" s="44"/>
      <c r="AJ78" s="44"/>
      <c r="AK78" s="44"/>
      <c r="AL78" s="44"/>
      <c r="AM78" s="44"/>
      <c r="AN78" s="45"/>
      <c r="AO78" s="41">
        <v>0</v>
      </c>
      <c r="AP78" s="41"/>
      <c r="AQ78" s="41"/>
      <c r="AR78" s="41"/>
      <c r="AS78" s="41"/>
      <c r="AT78" s="41"/>
      <c r="AU78" s="41"/>
      <c r="AV78" s="41"/>
      <c r="AW78" s="41">
        <v>1636.36</v>
      </c>
      <c r="AX78" s="41"/>
      <c r="AY78" s="41"/>
      <c r="AZ78" s="41"/>
      <c r="BA78" s="41"/>
      <c r="BB78" s="41"/>
      <c r="BC78" s="41"/>
      <c r="BD78" s="41"/>
      <c r="BE78" s="41">
        <f>AO78+AW78</f>
        <v>1636.36</v>
      </c>
      <c r="BF78" s="41"/>
      <c r="BG78" s="41"/>
      <c r="BH78" s="41"/>
      <c r="BI78" s="41"/>
      <c r="BJ78" s="41"/>
      <c r="BK78" s="41"/>
      <c r="BL78" s="41"/>
    </row>
    <row r="79" spans="1:79" ht="25.5" customHeight="1" x14ac:dyDescent="0.2">
      <c r="A79" s="42">
        <v>2</v>
      </c>
      <c r="B79" s="42"/>
      <c r="C79" s="42"/>
      <c r="D79" s="42"/>
      <c r="E79" s="42"/>
      <c r="F79" s="42"/>
      <c r="G79" s="43" t="s">
        <v>218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73</v>
      </c>
      <c r="AA79" s="46"/>
      <c r="AB79" s="46"/>
      <c r="AC79" s="46"/>
      <c r="AD79" s="46"/>
      <c r="AE79" s="43" t="s">
        <v>83</v>
      </c>
      <c r="AF79" s="44"/>
      <c r="AG79" s="44"/>
      <c r="AH79" s="44"/>
      <c r="AI79" s="44"/>
      <c r="AJ79" s="44"/>
      <c r="AK79" s="44"/>
      <c r="AL79" s="44"/>
      <c r="AM79" s="44"/>
      <c r="AN79" s="45"/>
      <c r="AO79" s="41">
        <v>0</v>
      </c>
      <c r="AP79" s="41"/>
      <c r="AQ79" s="41"/>
      <c r="AR79" s="41"/>
      <c r="AS79" s="41"/>
      <c r="AT79" s="41"/>
      <c r="AU79" s="41"/>
      <c r="AV79" s="41"/>
      <c r="AW79" s="41">
        <v>300000</v>
      </c>
      <c r="AX79" s="41"/>
      <c r="AY79" s="41"/>
      <c r="AZ79" s="41"/>
      <c r="BA79" s="41"/>
      <c r="BB79" s="41"/>
      <c r="BC79" s="41"/>
      <c r="BD79" s="41"/>
      <c r="BE79" s="41">
        <f>AO79+AW79</f>
        <v>300000</v>
      </c>
      <c r="BF79" s="41"/>
      <c r="BG79" s="41"/>
      <c r="BH79" s="41"/>
      <c r="BI79" s="41"/>
      <c r="BJ79" s="41"/>
      <c r="BK79" s="41"/>
      <c r="BL79" s="41"/>
    </row>
    <row r="80" spans="1:79" s="4" customFormat="1" ht="12.75" customHeight="1" x14ac:dyDescent="0.2">
      <c r="A80" s="47">
        <v>0</v>
      </c>
      <c r="B80" s="47"/>
      <c r="C80" s="47"/>
      <c r="D80" s="47"/>
      <c r="E80" s="47"/>
      <c r="F80" s="47"/>
      <c r="G80" s="48" t="s">
        <v>88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/>
      <c r="AA80" s="51"/>
      <c r="AB80" s="51"/>
      <c r="AC80" s="51"/>
      <c r="AD80" s="51"/>
      <c r="AE80" s="48"/>
      <c r="AF80" s="49"/>
      <c r="AG80" s="49"/>
      <c r="AH80" s="49"/>
      <c r="AI80" s="49"/>
      <c r="AJ80" s="49"/>
      <c r="AK80" s="49"/>
      <c r="AL80" s="49"/>
      <c r="AM80" s="49"/>
      <c r="AN80" s="50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</row>
    <row r="81" spans="1:64" ht="25.5" customHeight="1" x14ac:dyDescent="0.2">
      <c r="A81" s="42">
        <v>1</v>
      </c>
      <c r="B81" s="42"/>
      <c r="C81" s="42"/>
      <c r="D81" s="42"/>
      <c r="E81" s="42"/>
      <c r="F81" s="42"/>
      <c r="G81" s="43" t="s">
        <v>219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5"/>
      <c r="Z81" s="46" t="s">
        <v>90</v>
      </c>
      <c r="AA81" s="46"/>
      <c r="AB81" s="46"/>
      <c r="AC81" s="46"/>
      <c r="AD81" s="46"/>
      <c r="AE81" s="43" t="s">
        <v>210</v>
      </c>
      <c r="AF81" s="44"/>
      <c r="AG81" s="44"/>
      <c r="AH81" s="44"/>
      <c r="AI81" s="44"/>
      <c r="AJ81" s="44"/>
      <c r="AK81" s="44"/>
      <c r="AL81" s="44"/>
      <c r="AM81" s="44"/>
      <c r="AN81" s="45"/>
      <c r="AO81" s="41">
        <v>0</v>
      </c>
      <c r="AP81" s="41"/>
      <c r="AQ81" s="41"/>
      <c r="AR81" s="41"/>
      <c r="AS81" s="41"/>
      <c r="AT81" s="41"/>
      <c r="AU81" s="41"/>
      <c r="AV81" s="41"/>
      <c r="AW81" s="41">
        <v>100</v>
      </c>
      <c r="AX81" s="41"/>
      <c r="AY81" s="41"/>
      <c r="AZ81" s="41"/>
      <c r="BA81" s="41"/>
      <c r="BB81" s="41"/>
      <c r="BC81" s="41"/>
      <c r="BD81" s="41"/>
      <c r="BE81" s="41">
        <f>AO81+AW81</f>
        <v>100</v>
      </c>
      <c r="BF81" s="41"/>
      <c r="BG81" s="41"/>
      <c r="BH81" s="41"/>
      <c r="BI81" s="41"/>
      <c r="BJ81" s="41"/>
      <c r="BK81" s="41"/>
      <c r="BL81" s="41"/>
    </row>
    <row r="82" spans="1:64" ht="25.5" customHeight="1" x14ac:dyDescent="0.2">
      <c r="A82" s="42">
        <v>1</v>
      </c>
      <c r="B82" s="42"/>
      <c r="C82" s="42"/>
      <c r="D82" s="42"/>
      <c r="E82" s="42"/>
      <c r="F82" s="42"/>
      <c r="G82" s="43" t="s">
        <v>220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5"/>
      <c r="Z82" s="46" t="s">
        <v>90</v>
      </c>
      <c r="AA82" s="46"/>
      <c r="AB82" s="46"/>
      <c r="AC82" s="46"/>
      <c r="AD82" s="46"/>
      <c r="AE82" s="43" t="s">
        <v>210</v>
      </c>
      <c r="AF82" s="44"/>
      <c r="AG82" s="44"/>
      <c r="AH82" s="44"/>
      <c r="AI82" s="44"/>
      <c r="AJ82" s="44"/>
      <c r="AK82" s="44"/>
      <c r="AL82" s="44"/>
      <c r="AM82" s="44"/>
      <c r="AN82" s="45"/>
      <c r="AO82" s="41">
        <v>0</v>
      </c>
      <c r="AP82" s="41"/>
      <c r="AQ82" s="41"/>
      <c r="AR82" s="41"/>
      <c r="AS82" s="41"/>
      <c r="AT82" s="41"/>
      <c r="AU82" s="41"/>
      <c r="AV82" s="41"/>
      <c r="AW82" s="41">
        <v>100</v>
      </c>
      <c r="AX82" s="41"/>
      <c r="AY82" s="41"/>
      <c r="AZ82" s="41"/>
      <c r="BA82" s="41"/>
      <c r="BB82" s="41"/>
      <c r="BC82" s="41"/>
      <c r="BD82" s="41"/>
      <c r="BE82" s="41">
        <f>AO82+AW82</f>
        <v>100</v>
      </c>
      <c r="BF82" s="41"/>
      <c r="BG82" s="41"/>
      <c r="BH82" s="41"/>
      <c r="BI82" s="41"/>
      <c r="BJ82" s="41"/>
      <c r="BK82" s="41"/>
      <c r="BL82" s="41"/>
    </row>
    <row r="83" spans="1:64" ht="25.5" customHeight="1" x14ac:dyDescent="0.2">
      <c r="A83" s="42">
        <v>1</v>
      </c>
      <c r="B83" s="42"/>
      <c r="C83" s="42"/>
      <c r="D83" s="42"/>
      <c r="E83" s="42"/>
      <c r="F83" s="42"/>
      <c r="G83" s="43" t="s">
        <v>221</v>
      </c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5"/>
      <c r="Z83" s="46" t="s">
        <v>90</v>
      </c>
      <c r="AA83" s="46"/>
      <c r="AB83" s="46"/>
      <c r="AC83" s="46"/>
      <c r="AD83" s="46"/>
      <c r="AE83" s="43" t="s">
        <v>210</v>
      </c>
      <c r="AF83" s="44"/>
      <c r="AG83" s="44"/>
      <c r="AH83" s="44"/>
      <c r="AI83" s="44"/>
      <c r="AJ83" s="44"/>
      <c r="AK83" s="44"/>
      <c r="AL83" s="44"/>
      <c r="AM83" s="44"/>
      <c r="AN83" s="45"/>
      <c r="AO83" s="41">
        <v>0</v>
      </c>
      <c r="AP83" s="41"/>
      <c r="AQ83" s="41"/>
      <c r="AR83" s="41"/>
      <c r="AS83" s="41"/>
      <c r="AT83" s="41"/>
      <c r="AU83" s="41"/>
      <c r="AV83" s="41"/>
      <c r="AW83" s="41">
        <v>100</v>
      </c>
      <c r="AX83" s="41"/>
      <c r="AY83" s="41"/>
      <c r="AZ83" s="41"/>
      <c r="BA83" s="41"/>
      <c r="BB83" s="41"/>
      <c r="BC83" s="41"/>
      <c r="BD83" s="41"/>
      <c r="BE83" s="41">
        <f>AO83+AW83</f>
        <v>100</v>
      </c>
      <c r="BF83" s="41"/>
      <c r="BG83" s="41"/>
      <c r="BH83" s="41"/>
      <c r="BI83" s="41"/>
      <c r="BJ83" s="41"/>
      <c r="BK83" s="41"/>
      <c r="BL83" s="41"/>
    </row>
    <row r="84" spans="1:64" ht="12.75" customHeight="1" x14ac:dyDescent="0.2">
      <c r="A84" s="42">
        <v>2</v>
      </c>
      <c r="B84" s="42"/>
      <c r="C84" s="42"/>
      <c r="D84" s="42"/>
      <c r="E84" s="42"/>
      <c r="F84" s="42"/>
      <c r="G84" s="43" t="s">
        <v>222</v>
      </c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5"/>
      <c r="Z84" s="46" t="s">
        <v>90</v>
      </c>
      <c r="AA84" s="46"/>
      <c r="AB84" s="46"/>
      <c r="AC84" s="46"/>
      <c r="AD84" s="46"/>
      <c r="AE84" s="43" t="s">
        <v>83</v>
      </c>
      <c r="AF84" s="44"/>
      <c r="AG84" s="44"/>
      <c r="AH84" s="44"/>
      <c r="AI84" s="44"/>
      <c r="AJ84" s="44"/>
      <c r="AK84" s="44"/>
      <c r="AL84" s="44"/>
      <c r="AM84" s="44"/>
      <c r="AN84" s="45"/>
      <c r="AO84" s="41">
        <v>0</v>
      </c>
      <c r="AP84" s="41"/>
      <c r="AQ84" s="41"/>
      <c r="AR84" s="41"/>
      <c r="AS84" s="41"/>
      <c r="AT84" s="41"/>
      <c r="AU84" s="41"/>
      <c r="AV84" s="41"/>
      <c r="AW84" s="41">
        <v>99</v>
      </c>
      <c r="AX84" s="41"/>
      <c r="AY84" s="41"/>
      <c r="AZ84" s="41"/>
      <c r="BA84" s="41"/>
      <c r="BB84" s="41"/>
      <c r="BC84" s="41"/>
      <c r="BD84" s="41"/>
      <c r="BE84" s="41">
        <f>AO84+AW84</f>
        <v>99</v>
      </c>
      <c r="BF84" s="41"/>
      <c r="BG84" s="41"/>
      <c r="BH84" s="41"/>
      <c r="BI84" s="41"/>
      <c r="BJ84" s="41"/>
      <c r="BK84" s="41"/>
      <c r="BL84" s="41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5" customHeight="1" x14ac:dyDescent="0.2">
      <c r="A87" s="63" t="s">
        <v>97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5"/>
      <c r="AO87" s="65" t="s">
        <v>99</v>
      </c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</row>
    <row r="88" spans="1:64" x14ac:dyDescent="0.2">
      <c r="W88" s="57" t="s">
        <v>5</v>
      </c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O88" s="57" t="s">
        <v>52</v>
      </c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</row>
    <row r="89" spans="1:64" ht="15.75" customHeight="1" x14ac:dyDescent="0.2">
      <c r="A89" s="66" t="s">
        <v>3</v>
      </c>
      <c r="B89" s="66"/>
      <c r="C89" s="66"/>
      <c r="D89" s="66"/>
      <c r="E89" s="66"/>
      <c r="F89" s="66"/>
    </row>
    <row r="90" spans="1:64" ht="13.15" customHeight="1" x14ac:dyDescent="0.2">
      <c r="A90" s="61" t="s">
        <v>96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</row>
    <row r="91" spans="1:64" x14ac:dyDescent="0.2">
      <c r="A91" s="62" t="s">
        <v>47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5" customHeight="1" x14ac:dyDescent="0.2">
      <c r="A93" s="63" t="s">
        <v>98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5"/>
      <c r="AO93" s="65" t="s">
        <v>100</v>
      </c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</row>
    <row r="94" spans="1:64" x14ac:dyDescent="0.2">
      <c r="W94" s="57" t="s">
        <v>5</v>
      </c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O94" s="57" t="s">
        <v>52</v>
      </c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</row>
    <row r="95" spans="1:64" x14ac:dyDescent="0.2">
      <c r="A95" s="55"/>
      <c r="B95" s="56"/>
      <c r="C95" s="56"/>
      <c r="D95" s="56"/>
      <c r="E95" s="56"/>
      <c r="F95" s="56"/>
      <c r="G95" s="56"/>
      <c r="H95" s="56"/>
    </row>
    <row r="96" spans="1:64" x14ac:dyDescent="0.2">
      <c r="A96" s="57" t="s">
        <v>45</v>
      </c>
      <c r="B96" s="57"/>
      <c r="C96" s="57"/>
      <c r="D96" s="57"/>
      <c r="E96" s="57"/>
      <c r="F96" s="57"/>
      <c r="G96" s="57"/>
      <c r="H96" s="57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46</v>
      </c>
    </row>
  </sheetData>
  <mergeCells count="28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BL55"/>
    <mergeCell ref="AS50:AZ50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9:C59"/>
    <mergeCell ref="D59:AA59"/>
    <mergeCell ref="AB59:AI59"/>
    <mergeCell ref="AJ59:AQ59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96:H96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W87:AM87"/>
    <mergeCell ref="AO87:BG87"/>
    <mergeCell ref="W88:AM88"/>
    <mergeCell ref="AO88:BG88"/>
    <mergeCell ref="A89:F89"/>
    <mergeCell ref="BE66:BL66"/>
    <mergeCell ref="A67:F67"/>
    <mergeCell ref="A95:H95"/>
    <mergeCell ref="G67:Y67"/>
    <mergeCell ref="Z67:AD67"/>
    <mergeCell ref="AE67:AN67"/>
    <mergeCell ref="AO67:AV67"/>
    <mergeCell ref="AW67:BD67"/>
    <mergeCell ref="A61:C61"/>
    <mergeCell ref="D61:AA61"/>
    <mergeCell ref="AB61:AI61"/>
    <mergeCell ref="AJ61:AQ61"/>
    <mergeCell ref="AR61:AY61"/>
    <mergeCell ref="A63:BL63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conditionalFormatting sqref="H67:L67 H70:L70 H75:L75 H80:L80 G67:G84">
    <cfRule type="cellIs" dxfId="2" priority="3" stopIfTrue="1" operator="equal">
      <formula>$G66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7:F84">
    <cfRule type="cellIs" dxfId="0" priority="1" stopIfTrue="1" operator="equal">
      <formula>0</formula>
    </cfRule>
  </conditionalFormatting>
  <pageMargins left="0.31496062992125984" right="0.31496062992125984" top="0.53" bottom="0.39370078740157483" header="0" footer="0"/>
  <pageSetup paperSize="9" scale="74" fitToHeight="500" orientation="landscape" r:id="rId1"/>
  <headerFooter alignWithMargins="0"/>
  <rowBreaks count="2" manualBreakCount="2">
    <brk id="33" max="63" man="1"/>
    <brk id="79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КПК1210160</vt:lpstr>
      <vt:lpstr>КПК1216030</vt:lpstr>
      <vt:lpstr>КПК1216090</vt:lpstr>
      <vt:lpstr>КПК1217461</vt:lpstr>
      <vt:lpstr>КПК1218330</vt:lpstr>
      <vt:lpstr>КПК1210160!Область_печати</vt:lpstr>
      <vt:lpstr>КПК1216030!Область_печати</vt:lpstr>
      <vt:lpstr>КПК1216090!Область_печати</vt:lpstr>
      <vt:lpstr>КПК1217461!Область_печати</vt:lpstr>
      <vt:lpstr>КПК1218330!Область_печати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2021-02-17T06:36:01Z</cp:lastPrinted>
  <dcterms:created xsi:type="dcterms:W3CDTF">2016-08-15T09:54:21Z</dcterms:created>
  <dcterms:modified xsi:type="dcterms:W3CDTF">2021-05-24T09:51:07Z</dcterms:modified>
</cp:coreProperties>
</file>